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3. Cash Flows\"/>
    </mc:Choice>
  </mc:AlternateContent>
  <xr:revisionPtr revIDLastSave="0" documentId="8_{2C34C098-4FE0-44F1-A869-CF0A8B8DEE17}" xr6:coauthVersionLast="47" xr6:coauthVersionMax="47" xr10:uidLastSave="{00000000-0000-0000-0000-000000000000}"/>
  <bookViews>
    <workbookView xWindow="34410" yWindow="2010" windowWidth="21600" windowHeight="11385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39">'DC44'!$A$1:$AA$43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2">NMA!$A$1:$AA$43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Y39" i="4"/>
  <c r="Z39" i="5"/>
  <c r="Y39" i="6"/>
  <c r="Z39" i="6" s="1"/>
  <c r="Z39" i="7"/>
  <c r="Z39" i="8"/>
  <c r="Y39" i="8"/>
  <c r="Z39" i="9"/>
  <c r="Z39" i="10"/>
  <c r="Y39" i="10"/>
  <c r="Z39" i="11"/>
  <c r="Z39" i="12"/>
  <c r="Y39" i="12"/>
  <c r="Z39" i="13"/>
  <c r="Z39" i="14"/>
  <c r="Z39" i="15"/>
  <c r="Z39" i="16"/>
  <c r="Y39" i="16"/>
  <c r="Z39" i="17"/>
  <c r="Z39" i="18"/>
  <c r="Z39" i="19"/>
  <c r="Z39" i="20"/>
  <c r="Y39" i="20"/>
  <c r="Z39" i="21"/>
  <c r="Z39" i="22"/>
  <c r="Y39" i="22"/>
  <c r="Z39" i="23"/>
  <c r="Z39" i="24"/>
  <c r="Y39" i="24"/>
  <c r="Z39" i="25"/>
  <c r="Z39" i="26"/>
  <c r="Y39" i="26"/>
  <c r="Z39" i="27"/>
  <c r="Z39" i="28"/>
  <c r="Y39" i="28"/>
  <c r="Z39" i="30"/>
  <c r="Z39" i="31"/>
  <c r="Z39" i="32"/>
  <c r="Y39" i="32"/>
  <c r="Z39" i="33"/>
  <c r="Z39" i="34"/>
  <c r="Y39" i="34"/>
  <c r="Z39" i="35"/>
  <c r="Z39" i="36"/>
  <c r="Y39" i="36"/>
  <c r="Z39" i="37"/>
  <c r="Z39" i="38"/>
  <c r="Y39" i="38"/>
  <c r="Z39" i="39"/>
  <c r="Z39" i="1"/>
  <c r="W39" i="2"/>
  <c r="J39" i="2"/>
  <c r="W39" i="3"/>
  <c r="Y39" i="3" s="1"/>
  <c r="J39" i="3"/>
  <c r="W39" i="4"/>
  <c r="J39" i="4"/>
  <c r="W39" i="5"/>
  <c r="Y39" i="5" s="1"/>
  <c r="J39" i="5"/>
  <c r="W39" i="6"/>
  <c r="J39" i="6"/>
  <c r="W39" i="7"/>
  <c r="Y39" i="7" s="1"/>
  <c r="J39" i="7"/>
  <c r="W39" i="8"/>
  <c r="J39" i="8"/>
  <c r="W39" i="9"/>
  <c r="Y39" i="9" s="1"/>
  <c r="J39" i="9"/>
  <c r="W39" i="10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J39" i="22"/>
  <c r="W39" i="23"/>
  <c r="Y39" i="23" s="1"/>
  <c r="J39" i="23"/>
  <c r="W39" i="24"/>
  <c r="J39" i="24"/>
  <c r="W39" i="25"/>
  <c r="Y39" i="25" s="1"/>
  <c r="J39" i="25"/>
  <c r="W39" i="26"/>
  <c r="J39" i="26"/>
  <c r="W39" i="27"/>
  <c r="Y39" i="27" s="1"/>
  <c r="J39" i="27"/>
  <c r="W39" i="28"/>
  <c r="J39" i="28"/>
  <c r="W39" i="29"/>
  <c r="Y39" i="29" s="1"/>
  <c r="Z39" i="29" s="1"/>
  <c r="J39" i="29"/>
  <c r="W39" i="30"/>
  <c r="Y39" i="30" s="1"/>
  <c r="J39" i="30"/>
  <c r="W39" i="31"/>
  <c r="Y39" i="31" s="1"/>
  <c r="J39" i="31"/>
  <c r="W39" i="32"/>
  <c r="J39" i="32"/>
  <c r="W39" i="33"/>
  <c r="Y39" i="33" s="1"/>
  <c r="J39" i="33"/>
  <c r="W39" i="34"/>
  <c r="J39" i="34"/>
  <c r="W39" i="35"/>
  <c r="Y39" i="35" s="1"/>
  <c r="J39" i="35"/>
  <c r="W39" i="36"/>
  <c r="J39" i="36"/>
  <c r="W39" i="37"/>
  <c r="Y39" i="37" s="1"/>
  <c r="J39" i="37"/>
  <c r="W39" i="38"/>
  <c r="J39" i="38"/>
  <c r="W39" i="39"/>
  <c r="Y39" i="39" s="1"/>
  <c r="J39" i="39"/>
  <c r="W39" i="40"/>
  <c r="Y39" i="40" s="1"/>
  <c r="Z39" i="40" s="1"/>
  <c r="J39" i="40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Z36" i="6" s="1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Z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Z36" i="33"/>
  <c r="Y36" i="33"/>
  <c r="X36" i="33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Z27" i="40" s="1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J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X17" i="14"/>
  <c r="W17" i="14"/>
  <c r="W38" i="14" s="1"/>
  <c r="V17" i="14"/>
  <c r="V38" i="14" s="1"/>
  <c r="U17" i="14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X38" i="15" s="1"/>
  <c r="X40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V17" i="30"/>
  <c r="V38" i="30" s="1"/>
  <c r="U17" i="30"/>
  <c r="U38" i="30" s="1"/>
  <c r="T17" i="30"/>
  <c r="S17" i="30"/>
  <c r="S38" i="30" s="1"/>
  <c r="R17" i="30"/>
  <c r="R38" i="30" s="1"/>
  <c r="Q17" i="30"/>
  <c r="Q38" i="30" s="1"/>
  <c r="P17" i="30"/>
  <c r="P38" i="30" s="1"/>
  <c r="O17" i="30"/>
  <c r="N17" i="30"/>
  <c r="N38" i="30" s="1"/>
  <c r="M17" i="30"/>
  <c r="M38" i="30" s="1"/>
  <c r="L17" i="30"/>
  <c r="K17" i="30"/>
  <c r="K38" i="30" s="1"/>
  <c r="J17" i="30"/>
  <c r="J38" i="30" s="1"/>
  <c r="I17" i="30"/>
  <c r="I38" i="30" s="1"/>
  <c r="H17" i="30"/>
  <c r="H38" i="30" s="1"/>
  <c r="G17" i="30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AA38" i="31" s="1"/>
  <c r="AA40" i="31" s="1"/>
  <c r="Y17" i="31"/>
  <c r="X17" i="31"/>
  <c r="X38" i="31" s="1"/>
  <c r="W17" i="31"/>
  <c r="V17" i="31"/>
  <c r="V38" i="31" s="1"/>
  <c r="U17" i="31"/>
  <c r="U38" i="31" s="1"/>
  <c r="T17" i="31"/>
  <c r="S17" i="31"/>
  <c r="S38" i="31" s="1"/>
  <c r="R17" i="31"/>
  <c r="R38" i="31" s="1"/>
  <c r="Q17" i="31"/>
  <c r="Q38" i="31" s="1"/>
  <c r="P17" i="31"/>
  <c r="P38" i="31" s="1"/>
  <c r="O17" i="31"/>
  <c r="N17" i="31"/>
  <c r="N38" i="31" s="1"/>
  <c r="M17" i="31"/>
  <c r="M38" i="31" s="1"/>
  <c r="L17" i="31"/>
  <c r="K17" i="31"/>
  <c r="K38" i="31" s="1"/>
  <c r="J17" i="31"/>
  <c r="J38" i="31" s="1"/>
  <c r="I17" i="31"/>
  <c r="I38" i="31" s="1"/>
  <c r="H17" i="31"/>
  <c r="H38" i="31" s="1"/>
  <c r="G17" i="31"/>
  <c r="F17" i="31"/>
  <c r="F38" i="31" s="1"/>
  <c r="F40" i="31" s="1"/>
  <c r="E17" i="31"/>
  <c r="E38" i="31" s="1"/>
  <c r="E40" i="31" s="1"/>
  <c r="D17" i="31"/>
  <c r="C17" i="31"/>
  <c r="C38" i="31" s="1"/>
  <c r="C40" i="31" s="1"/>
  <c r="AA17" i="32"/>
  <c r="AA38" i="32" s="1"/>
  <c r="AA40" i="32" s="1"/>
  <c r="Z17" i="32"/>
  <c r="Y17" i="32"/>
  <c r="Y38" i="32" s="1"/>
  <c r="Y40" i="32" s="1"/>
  <c r="X17" i="32"/>
  <c r="X38" i="32" s="1"/>
  <c r="W17" i="32"/>
  <c r="V17" i="32"/>
  <c r="V38" i="32" s="1"/>
  <c r="U17" i="32"/>
  <c r="U38" i="32" s="1"/>
  <c r="T17" i="32"/>
  <c r="S17" i="32"/>
  <c r="S38" i="32" s="1"/>
  <c r="R17" i="32"/>
  <c r="R38" i="32" s="1"/>
  <c r="Q17" i="32"/>
  <c r="Q38" i="32" s="1"/>
  <c r="P17" i="32"/>
  <c r="P38" i="32" s="1"/>
  <c r="O17" i="32"/>
  <c r="N17" i="32"/>
  <c r="N38" i="32" s="1"/>
  <c r="M17" i="32"/>
  <c r="M38" i="32" s="1"/>
  <c r="L17" i="32"/>
  <c r="K17" i="32"/>
  <c r="K38" i="32" s="1"/>
  <c r="J17" i="32"/>
  <c r="J38" i="32" s="1"/>
  <c r="I17" i="32"/>
  <c r="I38" i="32" s="1"/>
  <c r="H17" i="32"/>
  <c r="H38" i="32" s="1"/>
  <c r="G17" i="32"/>
  <c r="F17" i="32"/>
  <c r="F38" i="32" s="1"/>
  <c r="F40" i="32" s="1"/>
  <c r="E17" i="32"/>
  <c r="E38" i="32" s="1"/>
  <c r="E40" i="32" s="1"/>
  <c r="D17" i="32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H17" i="39"/>
  <c r="H38" i="39" s="1"/>
  <c r="G17" i="39"/>
  <c r="G38" i="39" s="1"/>
  <c r="G40" i="39" s="1"/>
  <c r="H39" i="39" s="1"/>
  <c r="H40" i="39" s="1"/>
  <c r="I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H17" i="40"/>
  <c r="H38" i="40" s="1"/>
  <c r="G17" i="40"/>
  <c r="G38" i="40" s="1"/>
  <c r="G40" i="40" s="1"/>
  <c r="H39" i="40" s="1"/>
  <c r="H40" i="40" s="1"/>
  <c r="I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7" l="1"/>
  <c r="Y38" i="7"/>
  <c r="Y40" i="7" s="1"/>
  <c r="Q38" i="40"/>
  <c r="O38" i="36"/>
  <c r="O38" i="35"/>
  <c r="G38" i="34"/>
  <c r="G40" i="34" s="1"/>
  <c r="H39" i="34" s="1"/>
  <c r="H40" i="34" s="1"/>
  <c r="I39" i="34" s="1"/>
  <c r="I40" i="34" s="1"/>
  <c r="G38" i="33"/>
  <c r="G40" i="33" s="1"/>
  <c r="H39" i="33" s="1"/>
  <c r="H40" i="33" s="1"/>
  <c r="I39" i="33" s="1"/>
  <c r="I40" i="33" s="1"/>
  <c r="J40" i="33" s="1"/>
  <c r="G38" i="32"/>
  <c r="G40" i="32" s="1"/>
  <c r="H39" i="32" s="1"/>
  <c r="H40" i="32" s="1"/>
  <c r="I39" i="32" s="1"/>
  <c r="I40" i="32" s="1"/>
  <c r="J40" i="32" s="1"/>
  <c r="O38" i="32"/>
  <c r="W38" i="32"/>
  <c r="F38" i="28"/>
  <c r="F40" i="28" s="1"/>
  <c r="N38" i="28"/>
  <c r="V38" i="28"/>
  <c r="F38" i="27"/>
  <c r="F40" i="27" s="1"/>
  <c r="N38" i="27"/>
  <c r="V38" i="27"/>
  <c r="F38" i="26"/>
  <c r="F40" i="26" s="1"/>
  <c r="N38" i="26"/>
  <c r="V38" i="26"/>
  <c r="F38" i="25"/>
  <c r="F40" i="25" s="1"/>
  <c r="N38" i="25"/>
  <c r="V38" i="25"/>
  <c r="Z27" i="33"/>
  <c r="I38" i="1"/>
  <c r="Y38" i="1"/>
  <c r="Y40" i="1" s="1"/>
  <c r="G38" i="36"/>
  <c r="G40" i="36" s="1"/>
  <c r="H39" i="36" s="1"/>
  <c r="H40" i="36" s="1"/>
  <c r="I39" i="36" s="1"/>
  <c r="I40" i="36" s="1"/>
  <c r="J40" i="36" s="1"/>
  <c r="G38" i="35"/>
  <c r="G40" i="35" s="1"/>
  <c r="H39" i="35" s="1"/>
  <c r="H40" i="35" s="1"/>
  <c r="I39" i="35" s="1"/>
  <c r="I40" i="35" s="1"/>
  <c r="O38" i="34"/>
  <c r="O38" i="33"/>
  <c r="Z17" i="40"/>
  <c r="I38" i="39"/>
  <c r="I40" i="39" s="1"/>
  <c r="Q38" i="39"/>
  <c r="Y38" i="39"/>
  <c r="Y40" i="39" s="1"/>
  <c r="H38" i="38"/>
  <c r="P38" i="38"/>
  <c r="Z17" i="38"/>
  <c r="X38" i="38"/>
  <c r="X40" i="38" s="1"/>
  <c r="H38" i="37"/>
  <c r="H40" i="37" s="1"/>
  <c r="I39" i="37" s="1"/>
  <c r="I40" i="37" s="1"/>
  <c r="P38" i="37"/>
  <c r="Z17" i="37"/>
  <c r="X38" i="37"/>
  <c r="Z17" i="36"/>
  <c r="X38" i="36"/>
  <c r="Z17" i="35"/>
  <c r="X38" i="35"/>
  <c r="Z17" i="34"/>
  <c r="X38" i="34"/>
  <c r="Z17" i="33"/>
  <c r="X38" i="33"/>
  <c r="X40" i="32"/>
  <c r="Z40" i="32" s="1"/>
  <c r="Z38" i="32"/>
  <c r="G38" i="31"/>
  <c r="G40" i="31" s="1"/>
  <c r="H39" i="31" s="1"/>
  <c r="H40" i="31" s="1"/>
  <c r="I39" i="31" s="1"/>
  <c r="I40" i="31" s="1"/>
  <c r="O38" i="31"/>
  <c r="W38" i="31"/>
  <c r="G38" i="30"/>
  <c r="G40" i="30" s="1"/>
  <c r="H39" i="30" s="1"/>
  <c r="H40" i="30" s="1"/>
  <c r="I39" i="30" s="1"/>
  <c r="I40" i="30" s="1"/>
  <c r="J40" i="30" s="1"/>
  <c r="O38" i="30"/>
  <c r="W38" i="30"/>
  <c r="G38" i="29"/>
  <c r="G40" i="29" s="1"/>
  <c r="H39" i="29" s="1"/>
  <c r="H40" i="29" s="1"/>
  <c r="I39" i="29" s="1"/>
  <c r="I40" i="29" s="1"/>
  <c r="O38" i="29"/>
  <c r="W38" i="29"/>
  <c r="I40" i="28"/>
  <c r="J40" i="28" s="1"/>
  <c r="I40" i="27"/>
  <c r="J40" i="27" s="1"/>
  <c r="I40" i="26"/>
  <c r="I40" i="25"/>
  <c r="I40" i="24"/>
  <c r="J40" i="24" s="1"/>
  <c r="Z17" i="1"/>
  <c r="X38" i="1"/>
  <c r="Q38" i="1"/>
  <c r="I38" i="40"/>
  <c r="I40" i="40" s="1"/>
  <c r="Y38" i="40"/>
  <c r="Y40" i="40" s="1"/>
  <c r="X40" i="39"/>
  <c r="Z40" i="39" s="1"/>
  <c r="Z38" i="39"/>
  <c r="H40" i="38"/>
  <c r="I39" i="38" s="1"/>
  <c r="I40" i="38" s="1"/>
  <c r="W38" i="36"/>
  <c r="W38" i="35"/>
  <c r="W38" i="34"/>
  <c r="W38" i="33"/>
  <c r="Z17" i="39"/>
  <c r="Y40" i="38"/>
  <c r="X40" i="31"/>
  <c r="Z17" i="30"/>
  <c r="X38" i="30"/>
  <c r="Z17" i="29"/>
  <c r="X38" i="29"/>
  <c r="Z17" i="28"/>
  <c r="X38" i="28"/>
  <c r="Z17" i="27"/>
  <c r="X38" i="27"/>
  <c r="Z17" i="26"/>
  <c r="X38" i="26"/>
  <c r="Z17" i="25"/>
  <c r="X38" i="25"/>
  <c r="Z38" i="24"/>
  <c r="X40" i="24"/>
  <c r="Z40" i="24" s="1"/>
  <c r="H40" i="23"/>
  <c r="I39" i="23" s="1"/>
  <c r="I40" i="23" s="1"/>
  <c r="Z17" i="31"/>
  <c r="Y38" i="31"/>
  <c r="Y40" i="31" s="1"/>
  <c r="Z40" i="31" s="1"/>
  <c r="X40" i="23"/>
  <c r="Z40" i="23" s="1"/>
  <c r="Z38" i="23"/>
  <c r="H40" i="20"/>
  <c r="I39" i="20" s="1"/>
  <c r="H40" i="19"/>
  <c r="I39" i="19" s="1"/>
  <c r="I40" i="19" s="1"/>
  <c r="H40" i="18"/>
  <c r="I39" i="18" s="1"/>
  <c r="I40" i="18" s="1"/>
  <c r="H40" i="17"/>
  <c r="I39" i="17" s="1"/>
  <c r="I40" i="17" s="1"/>
  <c r="J40" i="17" s="1"/>
  <c r="H40" i="16"/>
  <c r="I39" i="16" s="1"/>
  <c r="I40" i="16" s="1"/>
  <c r="I40" i="1"/>
  <c r="J40" i="1" s="1"/>
  <c r="Z17" i="22"/>
  <c r="X38" i="22"/>
  <c r="X40" i="22" s="1"/>
  <c r="Z17" i="21"/>
  <c r="X38" i="21"/>
  <c r="Z17" i="20"/>
  <c r="X38" i="20"/>
  <c r="Z17" i="19"/>
  <c r="X38" i="19"/>
  <c r="Z17" i="18"/>
  <c r="X38" i="18"/>
  <c r="Z17" i="17"/>
  <c r="X38" i="17"/>
  <c r="X40" i="16"/>
  <c r="Z40" i="16" s="1"/>
  <c r="Z38" i="16"/>
  <c r="X40" i="40"/>
  <c r="Z38" i="6"/>
  <c r="Y40" i="6"/>
  <c r="D38" i="32"/>
  <c r="D40" i="32" s="1"/>
  <c r="L38" i="32"/>
  <c r="T38" i="32"/>
  <c r="Z17" i="23"/>
  <c r="Y40" i="22"/>
  <c r="D38" i="31"/>
  <c r="D40" i="31" s="1"/>
  <c r="L38" i="31"/>
  <c r="T38" i="31"/>
  <c r="D38" i="30"/>
  <c r="D40" i="30" s="1"/>
  <c r="L38" i="30"/>
  <c r="T38" i="30"/>
  <c r="Z17" i="16"/>
  <c r="Z17" i="15"/>
  <c r="Y38" i="15"/>
  <c r="Y40" i="15" s="1"/>
  <c r="Z40" i="15" s="1"/>
  <c r="Z38" i="14"/>
  <c r="Y40" i="14"/>
  <c r="X40" i="7"/>
  <c r="Z40" i="7" s="1"/>
  <c r="Z38" i="7"/>
  <c r="Z17" i="6"/>
  <c r="X38" i="6"/>
  <c r="X40" i="6" s="1"/>
  <c r="Z17" i="5"/>
  <c r="X38" i="5"/>
  <c r="Z17" i="4"/>
  <c r="X38" i="4"/>
  <c r="Z17" i="3"/>
  <c r="X38" i="3"/>
  <c r="Z17" i="2"/>
  <c r="X38" i="2"/>
  <c r="M38" i="14"/>
  <c r="U38" i="14"/>
  <c r="E38" i="13"/>
  <c r="E40" i="13" s="1"/>
  <c r="M38" i="13"/>
  <c r="U38" i="13"/>
  <c r="Z27" i="32"/>
  <c r="Z27" i="27"/>
  <c r="Q38" i="21"/>
  <c r="Y38" i="21"/>
  <c r="Y40" i="21" s="1"/>
  <c r="I38" i="20"/>
  <c r="Q38" i="20"/>
  <c r="Y38" i="20"/>
  <c r="Y40" i="20" s="1"/>
  <c r="Y40" i="18"/>
  <c r="Z17" i="14"/>
  <c r="X38" i="14"/>
  <c r="X40" i="14" s="1"/>
  <c r="Z17" i="13"/>
  <c r="X38" i="13"/>
  <c r="Z17" i="12"/>
  <c r="X38" i="12"/>
  <c r="Z17" i="11"/>
  <c r="X38" i="11"/>
  <c r="Z17" i="10"/>
  <c r="X38" i="10"/>
  <c r="Z17" i="9"/>
  <c r="X38" i="9"/>
  <c r="X40" i="8"/>
  <c r="Z40" i="8" s="1"/>
  <c r="Z38" i="8"/>
  <c r="H40" i="7"/>
  <c r="I39" i="7" s="1"/>
  <c r="I40" i="7" s="1"/>
  <c r="H40" i="6"/>
  <c r="I39" i="6" s="1"/>
  <c r="I40" i="6" s="1"/>
  <c r="H40" i="5"/>
  <c r="I39" i="5" s="1"/>
  <c r="I40" i="5" s="1"/>
  <c r="J40" i="5" s="1"/>
  <c r="G38" i="4"/>
  <c r="G40" i="4" s="1"/>
  <c r="H39" i="4" s="1"/>
  <c r="H40" i="4" s="1"/>
  <c r="I39" i="4" s="1"/>
  <c r="I40" i="4" s="1"/>
  <c r="O38" i="4"/>
  <c r="W38" i="4"/>
  <c r="G38" i="3"/>
  <c r="G40" i="3" s="1"/>
  <c r="H39" i="3" s="1"/>
  <c r="H40" i="3" s="1"/>
  <c r="I39" i="3" s="1"/>
  <c r="I40" i="3" s="1"/>
  <c r="O38" i="3"/>
  <c r="W38" i="3"/>
  <c r="G38" i="2"/>
  <c r="G40" i="2" s="1"/>
  <c r="H39" i="2" s="1"/>
  <c r="H40" i="2" s="1"/>
  <c r="I39" i="2" s="1"/>
  <c r="I40" i="2" s="1"/>
  <c r="O38" i="2"/>
  <c r="W38" i="2"/>
  <c r="Z27" i="8"/>
  <c r="K39" i="33"/>
  <c r="N39" i="33" s="1"/>
  <c r="J40" i="25"/>
  <c r="K39" i="25"/>
  <c r="N39" i="25" s="1"/>
  <c r="K39" i="12"/>
  <c r="J40" i="29"/>
  <c r="K39" i="29"/>
  <c r="J40" i="22"/>
  <c r="K39" i="22"/>
  <c r="J40" i="38"/>
  <c r="K39" i="38"/>
  <c r="K39" i="31"/>
  <c r="J40" i="31"/>
  <c r="J40" i="26"/>
  <c r="K39" i="26"/>
  <c r="J40" i="21"/>
  <c r="K39" i="21"/>
  <c r="J40" i="18"/>
  <c r="K39" i="18"/>
  <c r="J40" i="34"/>
  <c r="K39" i="34"/>
  <c r="K40" i="25"/>
  <c r="L39" i="25" s="1"/>
  <c r="L40" i="25" s="1"/>
  <c r="M39" i="25" s="1"/>
  <c r="M40" i="25" s="1"/>
  <c r="J40" i="11"/>
  <c r="K39" i="11"/>
  <c r="J40" i="9"/>
  <c r="K39" i="9"/>
  <c r="J40" i="4"/>
  <c r="K39" i="4"/>
  <c r="K39" i="35"/>
  <c r="J40" i="35"/>
  <c r="K40" i="33"/>
  <c r="L39" i="33" s="1"/>
  <c r="L40" i="33" s="1"/>
  <c r="M39" i="33" s="1"/>
  <c r="M40" i="33" s="1"/>
  <c r="J40" i="19"/>
  <c r="K39" i="19"/>
  <c r="N39" i="12"/>
  <c r="K40" i="12"/>
  <c r="L39" i="12" s="1"/>
  <c r="L40" i="12" s="1"/>
  <c r="M39" i="12" s="1"/>
  <c r="M40" i="12" s="1"/>
  <c r="K39" i="1"/>
  <c r="K39" i="30"/>
  <c r="K39" i="24"/>
  <c r="K39" i="23"/>
  <c r="J40" i="23"/>
  <c r="K39" i="8"/>
  <c r="J40" i="2"/>
  <c r="K39" i="2"/>
  <c r="K39" i="32"/>
  <c r="J40" i="6"/>
  <c r="K39" i="6"/>
  <c r="K39" i="17"/>
  <c r="J40" i="14"/>
  <c r="K39" i="14"/>
  <c r="J40" i="3"/>
  <c r="K39" i="3"/>
  <c r="K39" i="36"/>
  <c r="J40" i="15"/>
  <c r="K39" i="15"/>
  <c r="J40" i="13"/>
  <c r="K39" i="13"/>
  <c r="J40" i="10"/>
  <c r="K39" i="10"/>
  <c r="J40" i="7"/>
  <c r="K39" i="7"/>
  <c r="K39" i="5"/>
  <c r="J40" i="37" l="1"/>
  <c r="K39" i="37"/>
  <c r="J40" i="40"/>
  <c r="K39" i="40"/>
  <c r="J40" i="39"/>
  <c r="K39" i="39"/>
  <c r="Z38" i="35"/>
  <c r="X40" i="35"/>
  <c r="Z40" i="35" s="1"/>
  <c r="Z40" i="38"/>
  <c r="Z38" i="9"/>
  <c r="X40" i="9"/>
  <c r="Z40" i="9" s="1"/>
  <c r="Z38" i="13"/>
  <c r="X40" i="13"/>
  <c r="Z40" i="13" s="1"/>
  <c r="Z38" i="5"/>
  <c r="X40" i="5"/>
  <c r="Z40" i="5" s="1"/>
  <c r="Z38" i="26"/>
  <c r="X40" i="26"/>
  <c r="Z40" i="26" s="1"/>
  <c r="Z38" i="10"/>
  <c r="X40" i="10"/>
  <c r="Z40" i="10" s="1"/>
  <c r="Z40" i="14"/>
  <c r="Z40" i="22"/>
  <c r="Z38" i="40"/>
  <c r="Z38" i="19"/>
  <c r="X40" i="19"/>
  <c r="Z40" i="19" s="1"/>
  <c r="Z38" i="18"/>
  <c r="X40" i="18"/>
  <c r="Z40" i="18" s="1"/>
  <c r="X40" i="30"/>
  <c r="Z40" i="30" s="1"/>
  <c r="Z38" i="30"/>
  <c r="Z38" i="15"/>
  <c r="Z38" i="2"/>
  <c r="X40" i="2"/>
  <c r="Z40" i="2" s="1"/>
  <c r="Z40" i="6"/>
  <c r="Z38" i="22"/>
  <c r="Z40" i="40"/>
  <c r="J40" i="16"/>
  <c r="K39" i="16"/>
  <c r="Z38" i="27"/>
  <c r="X40" i="27"/>
  <c r="Z40" i="27" s="1"/>
  <c r="Z38" i="31"/>
  <c r="Z38" i="1"/>
  <c r="X40" i="1"/>
  <c r="Z40" i="1" s="1"/>
  <c r="Z38" i="36"/>
  <c r="X40" i="36"/>
  <c r="Z40" i="36" s="1"/>
  <c r="Z38" i="11"/>
  <c r="X40" i="11"/>
  <c r="Z40" i="11" s="1"/>
  <c r="Z38" i="20"/>
  <c r="X40" i="20"/>
  <c r="Z40" i="20" s="1"/>
  <c r="K39" i="27"/>
  <c r="N39" i="27" s="1"/>
  <c r="Z38" i="3"/>
  <c r="X40" i="3"/>
  <c r="Z40" i="3" s="1"/>
  <c r="Z38" i="28"/>
  <c r="X40" i="28"/>
  <c r="Z40" i="28" s="1"/>
  <c r="Z38" i="33"/>
  <c r="X40" i="33"/>
  <c r="Z40" i="33" s="1"/>
  <c r="Z38" i="37"/>
  <c r="X40" i="37"/>
  <c r="Z40" i="37" s="1"/>
  <c r="Z38" i="12"/>
  <c r="X40" i="12"/>
  <c r="Z40" i="12" s="1"/>
  <c r="Z38" i="17"/>
  <c r="X40" i="17"/>
  <c r="Z40" i="17" s="1"/>
  <c r="Z38" i="21"/>
  <c r="X40" i="21"/>
  <c r="Z40" i="21" s="1"/>
  <c r="Z38" i="38"/>
  <c r="K39" i="28"/>
  <c r="Z38" i="4"/>
  <c r="X40" i="4"/>
  <c r="Z40" i="4" s="1"/>
  <c r="I40" i="20"/>
  <c r="Z38" i="25"/>
  <c r="X40" i="25"/>
  <c r="Z40" i="25" s="1"/>
  <c r="Z38" i="29"/>
  <c r="X40" i="29"/>
  <c r="Z40" i="29" s="1"/>
  <c r="Z38" i="34"/>
  <c r="X40" i="34"/>
  <c r="Z40" i="34" s="1"/>
  <c r="N39" i="23"/>
  <c r="K40" i="23"/>
  <c r="L39" i="23" s="1"/>
  <c r="L40" i="23" s="1"/>
  <c r="M39" i="23" s="1"/>
  <c r="M40" i="23" s="1"/>
  <c r="N39" i="4"/>
  <c r="K40" i="4"/>
  <c r="L39" i="4" s="1"/>
  <c r="L40" i="4" s="1"/>
  <c r="M39" i="4" s="1"/>
  <c r="M40" i="4" s="1"/>
  <c r="N40" i="25"/>
  <c r="O39" i="25"/>
  <c r="N39" i="18"/>
  <c r="K40" i="18"/>
  <c r="L39" i="18" s="1"/>
  <c r="L40" i="18" s="1"/>
  <c r="M39" i="18" s="1"/>
  <c r="M40" i="18" s="1"/>
  <c r="N39" i="7"/>
  <c r="K40" i="7"/>
  <c r="L39" i="7" s="1"/>
  <c r="L40" i="7" s="1"/>
  <c r="M39" i="7" s="1"/>
  <c r="M40" i="7" s="1"/>
  <c r="N39" i="38"/>
  <c r="K40" i="38"/>
  <c r="L39" i="38" s="1"/>
  <c r="L40" i="38" s="1"/>
  <c r="M39" i="38" s="1"/>
  <c r="M40" i="38" s="1"/>
  <c r="N39" i="15"/>
  <c r="K40" i="15"/>
  <c r="L39" i="15" s="1"/>
  <c r="L40" i="15" s="1"/>
  <c r="M39" i="15" s="1"/>
  <c r="M40" i="15" s="1"/>
  <c r="N39" i="1"/>
  <c r="K40" i="1"/>
  <c r="L39" i="1" s="1"/>
  <c r="L40" i="1" s="1"/>
  <c r="M39" i="1" s="1"/>
  <c r="M40" i="1" s="1"/>
  <c r="N40" i="33"/>
  <c r="O39" i="33"/>
  <c r="N39" i="34"/>
  <c r="K40" i="34"/>
  <c r="L39" i="34" s="1"/>
  <c r="L40" i="34" s="1"/>
  <c r="M39" i="34" s="1"/>
  <c r="M40" i="34" s="1"/>
  <c r="N39" i="21"/>
  <c r="K40" i="21"/>
  <c r="L39" i="21" s="1"/>
  <c r="L40" i="21" s="1"/>
  <c r="M39" i="21" s="1"/>
  <c r="M40" i="21" s="1"/>
  <c r="N39" i="22"/>
  <c r="K40" i="22"/>
  <c r="L39" i="22" s="1"/>
  <c r="L40" i="22" s="1"/>
  <c r="M39" i="22" s="1"/>
  <c r="M40" i="22" s="1"/>
  <c r="N39" i="17"/>
  <c r="K40" i="17"/>
  <c r="L39" i="17" s="1"/>
  <c r="L40" i="17" s="1"/>
  <c r="M39" i="17" s="1"/>
  <c r="M40" i="17" s="1"/>
  <c r="N39" i="6"/>
  <c r="K40" i="6"/>
  <c r="L39" i="6" s="1"/>
  <c r="L40" i="6" s="1"/>
  <c r="M39" i="6" s="1"/>
  <c r="M40" i="6" s="1"/>
  <c r="N39" i="10"/>
  <c r="K40" i="10"/>
  <c r="L39" i="10" s="1"/>
  <c r="L40" i="10" s="1"/>
  <c r="M39" i="10" s="1"/>
  <c r="M40" i="10" s="1"/>
  <c r="N39" i="5"/>
  <c r="K40" i="5"/>
  <c r="L39" i="5" s="1"/>
  <c r="L40" i="5" s="1"/>
  <c r="M39" i="5" s="1"/>
  <c r="M40" i="5" s="1"/>
  <c r="N39" i="24"/>
  <c r="K40" i="24"/>
  <c r="L39" i="24" s="1"/>
  <c r="L40" i="24" s="1"/>
  <c r="M39" i="24" s="1"/>
  <c r="M40" i="24" s="1"/>
  <c r="N39" i="36"/>
  <c r="K40" i="36"/>
  <c r="L39" i="36" s="1"/>
  <c r="L40" i="36" s="1"/>
  <c r="M39" i="36" s="1"/>
  <c r="M40" i="36" s="1"/>
  <c r="N39" i="37"/>
  <c r="K40" i="37"/>
  <c r="L39" i="37" s="1"/>
  <c r="L40" i="37" s="1"/>
  <c r="M39" i="37" s="1"/>
  <c r="M40" i="37" s="1"/>
  <c r="N39" i="32"/>
  <c r="K40" i="32"/>
  <c r="L39" i="32" s="1"/>
  <c r="L40" i="32" s="1"/>
  <c r="M39" i="32" s="1"/>
  <c r="M40" i="32" s="1"/>
  <c r="N39" i="2"/>
  <c r="K40" i="2"/>
  <c r="L39" i="2" s="1"/>
  <c r="L40" i="2" s="1"/>
  <c r="M39" i="2" s="1"/>
  <c r="M40" i="2" s="1"/>
  <c r="N39" i="11"/>
  <c r="K40" i="11"/>
  <c r="L39" i="11" s="1"/>
  <c r="L40" i="11" s="1"/>
  <c r="M39" i="11" s="1"/>
  <c r="M40" i="11" s="1"/>
  <c r="N39" i="8"/>
  <c r="K40" i="8"/>
  <c r="L39" i="8" s="1"/>
  <c r="L40" i="8" s="1"/>
  <c r="M39" i="8" s="1"/>
  <c r="M40" i="8" s="1"/>
  <c r="N39" i="19"/>
  <c r="K40" i="19"/>
  <c r="L39" i="19" s="1"/>
  <c r="L40" i="19" s="1"/>
  <c r="M39" i="19" s="1"/>
  <c r="M40" i="19" s="1"/>
  <c r="N39" i="26"/>
  <c r="K40" i="26"/>
  <c r="L39" i="26" s="1"/>
  <c r="L40" i="26" s="1"/>
  <c r="M39" i="26" s="1"/>
  <c r="M40" i="26" s="1"/>
  <c r="N39" i="29"/>
  <c r="K40" i="29"/>
  <c r="L39" i="29" s="1"/>
  <c r="L40" i="29" s="1"/>
  <c r="M39" i="29" s="1"/>
  <c r="M40" i="29" s="1"/>
  <c r="N39" i="31"/>
  <c r="K40" i="31"/>
  <c r="L39" i="31" s="1"/>
  <c r="L40" i="31" s="1"/>
  <c r="M39" i="31" s="1"/>
  <c r="M40" i="31" s="1"/>
  <c r="N39" i="30"/>
  <c r="K40" i="30"/>
  <c r="L39" i="30" s="1"/>
  <c r="L40" i="30" s="1"/>
  <c r="M39" i="30" s="1"/>
  <c r="M40" i="30" s="1"/>
  <c r="N39" i="9"/>
  <c r="K40" i="9"/>
  <c r="L39" i="9" s="1"/>
  <c r="L40" i="9" s="1"/>
  <c r="M39" i="9" s="1"/>
  <c r="M40" i="9" s="1"/>
  <c r="N39" i="40"/>
  <c r="K40" i="40"/>
  <c r="L39" i="40" s="1"/>
  <c r="L40" i="40" s="1"/>
  <c r="M39" i="40" s="1"/>
  <c r="M40" i="40" s="1"/>
  <c r="N39" i="3"/>
  <c r="K40" i="3"/>
  <c r="L39" i="3" s="1"/>
  <c r="L40" i="3" s="1"/>
  <c r="M39" i="3" s="1"/>
  <c r="M40" i="3" s="1"/>
  <c r="N40" i="12"/>
  <c r="O39" i="12"/>
  <c r="N39" i="13"/>
  <c r="K40" i="13"/>
  <c r="L39" i="13" s="1"/>
  <c r="L40" i="13" s="1"/>
  <c r="M39" i="13" s="1"/>
  <c r="M40" i="13" s="1"/>
  <c r="N39" i="14"/>
  <c r="K40" i="14"/>
  <c r="L39" i="14" s="1"/>
  <c r="L40" i="14" s="1"/>
  <c r="M39" i="14" s="1"/>
  <c r="M40" i="14" s="1"/>
  <c r="N39" i="35"/>
  <c r="K40" i="35"/>
  <c r="L39" i="35" s="1"/>
  <c r="L40" i="35" s="1"/>
  <c r="M39" i="35" s="1"/>
  <c r="M40" i="35" s="1"/>
  <c r="N39" i="39"/>
  <c r="K40" i="39"/>
  <c r="L39" i="39" s="1"/>
  <c r="L40" i="39" s="1"/>
  <c r="M39" i="39" s="1"/>
  <c r="M40" i="39" s="1"/>
  <c r="N39" i="16" l="1"/>
  <c r="K40" i="16"/>
  <c r="L39" i="16" s="1"/>
  <c r="L40" i="16" s="1"/>
  <c r="M39" i="16" s="1"/>
  <c r="M40" i="16" s="1"/>
  <c r="N39" i="28"/>
  <c r="K40" i="28"/>
  <c r="L39" i="28" s="1"/>
  <c r="L40" i="28" s="1"/>
  <c r="M39" i="28" s="1"/>
  <c r="M40" i="28" s="1"/>
  <c r="K40" i="27"/>
  <c r="L39" i="27" s="1"/>
  <c r="L40" i="27" s="1"/>
  <c r="M39" i="27" s="1"/>
  <c r="M40" i="27" s="1"/>
  <c r="J40" i="20"/>
  <c r="K39" i="20"/>
  <c r="N40" i="24"/>
  <c r="O39" i="24"/>
  <c r="N40" i="6"/>
  <c r="O39" i="6"/>
  <c r="O39" i="34"/>
  <c r="N40" i="34"/>
  <c r="N40" i="15"/>
  <c r="O39" i="15"/>
  <c r="O40" i="25"/>
  <c r="P39" i="25" s="1"/>
  <c r="P40" i="25" s="1"/>
  <c r="Q39" i="25" s="1"/>
  <c r="Q40" i="25" s="1"/>
  <c r="R39" i="25"/>
  <c r="N40" i="19"/>
  <c r="O39" i="19"/>
  <c r="N40" i="4"/>
  <c r="O39" i="4"/>
  <c r="N40" i="2"/>
  <c r="O39" i="2"/>
  <c r="N40" i="31"/>
  <c r="O39" i="31"/>
  <c r="O40" i="12"/>
  <c r="P39" i="12" s="1"/>
  <c r="P40" i="12" s="1"/>
  <c r="Q39" i="12" s="1"/>
  <c r="Q40" i="12" s="1"/>
  <c r="R39" i="12"/>
  <c r="N40" i="17"/>
  <c r="O39" i="17"/>
  <c r="N40" i="8"/>
  <c r="O39" i="8"/>
  <c r="N40" i="22"/>
  <c r="O39" i="22"/>
  <c r="N40" i="7"/>
  <c r="O39" i="7"/>
  <c r="N40" i="39"/>
  <c r="O39" i="39"/>
  <c r="N40" i="32"/>
  <c r="O39" i="32"/>
  <c r="N40" i="40"/>
  <c r="O39" i="40"/>
  <c r="N40" i="30"/>
  <c r="O39" i="30"/>
  <c r="N40" i="35"/>
  <c r="O39" i="35"/>
  <c r="N40" i="5"/>
  <c r="O39" i="5"/>
  <c r="O40" i="33"/>
  <c r="P39" i="33" s="1"/>
  <c r="P40" i="33" s="1"/>
  <c r="Q39" i="33" s="1"/>
  <c r="Q40" i="33" s="1"/>
  <c r="R39" i="33"/>
  <c r="N40" i="14"/>
  <c r="O39" i="14"/>
  <c r="N40" i="37"/>
  <c r="O39" i="37"/>
  <c r="N40" i="13"/>
  <c r="O39" i="13"/>
  <c r="N40" i="11"/>
  <c r="O39" i="11"/>
  <c r="N40" i="21"/>
  <c r="O39" i="21"/>
  <c r="N40" i="1"/>
  <c r="O39" i="1"/>
  <c r="N40" i="18"/>
  <c r="O39" i="18"/>
  <c r="N40" i="23"/>
  <c r="O39" i="23"/>
  <c r="N40" i="3"/>
  <c r="O39" i="3"/>
  <c r="O39" i="38"/>
  <c r="N40" i="38"/>
  <c r="N40" i="29"/>
  <c r="O39" i="29"/>
  <c r="N40" i="10"/>
  <c r="O39" i="10"/>
  <c r="N40" i="9"/>
  <c r="O39" i="9"/>
  <c r="O39" i="26"/>
  <c r="N40" i="26"/>
  <c r="N40" i="36"/>
  <c r="O39" i="36"/>
  <c r="N40" i="27"/>
  <c r="O39" i="27"/>
  <c r="N39" i="20" l="1"/>
  <c r="K40" i="20"/>
  <c r="L39" i="20" s="1"/>
  <c r="L40" i="20" s="1"/>
  <c r="M39" i="20" s="1"/>
  <c r="M40" i="20" s="1"/>
  <c r="N40" i="28"/>
  <c r="O39" i="28"/>
  <c r="O39" i="16"/>
  <c r="N40" i="16"/>
  <c r="O40" i="8"/>
  <c r="P39" i="8" s="1"/>
  <c r="P40" i="8" s="1"/>
  <c r="Q39" i="8" s="1"/>
  <c r="Q40" i="8" s="1"/>
  <c r="R39" i="8"/>
  <c r="O40" i="2"/>
  <c r="P39" i="2" s="1"/>
  <c r="P40" i="2" s="1"/>
  <c r="Q39" i="2" s="1"/>
  <c r="Q40" i="2" s="1"/>
  <c r="R39" i="2"/>
  <c r="O40" i="15"/>
  <c r="P39" i="15" s="1"/>
  <c r="P40" i="15" s="1"/>
  <c r="Q39" i="15" s="1"/>
  <c r="Q40" i="15" s="1"/>
  <c r="R39" i="15"/>
  <c r="O40" i="21"/>
  <c r="P39" i="21" s="1"/>
  <c r="P40" i="21" s="1"/>
  <c r="Q39" i="21" s="1"/>
  <c r="Q40" i="21" s="1"/>
  <c r="R39" i="21"/>
  <c r="R39" i="27"/>
  <c r="O40" i="27"/>
  <c r="P39" i="27" s="1"/>
  <c r="P40" i="27" s="1"/>
  <c r="Q39" i="27" s="1"/>
  <c r="Q40" i="27" s="1"/>
  <c r="R39" i="36"/>
  <c r="O40" i="36"/>
  <c r="P39" i="36" s="1"/>
  <c r="P40" i="36" s="1"/>
  <c r="Q39" i="36" s="1"/>
  <c r="Q40" i="36" s="1"/>
  <c r="O40" i="11"/>
  <c r="P39" i="11" s="1"/>
  <c r="P40" i="11" s="1"/>
  <c r="Q39" i="11" s="1"/>
  <c r="Q40" i="11" s="1"/>
  <c r="R39" i="11"/>
  <c r="O40" i="7"/>
  <c r="P39" i="7" s="1"/>
  <c r="P40" i="7" s="1"/>
  <c r="Q39" i="7" s="1"/>
  <c r="Q40" i="7" s="1"/>
  <c r="R39" i="7"/>
  <c r="O40" i="5"/>
  <c r="P39" i="5" s="1"/>
  <c r="P40" i="5" s="1"/>
  <c r="Q39" i="5" s="1"/>
  <c r="Q40" i="5" s="1"/>
  <c r="R39" i="5"/>
  <c r="O40" i="19"/>
  <c r="P39" i="19" s="1"/>
  <c r="P40" i="19" s="1"/>
  <c r="Q39" i="19" s="1"/>
  <c r="Q40" i="19" s="1"/>
  <c r="R39" i="19"/>
  <c r="O40" i="6"/>
  <c r="P39" i="6" s="1"/>
  <c r="P40" i="6" s="1"/>
  <c r="Q39" i="6" s="1"/>
  <c r="Q40" i="6" s="1"/>
  <c r="R39" i="6"/>
  <c r="O40" i="4"/>
  <c r="P39" i="4" s="1"/>
  <c r="P40" i="4" s="1"/>
  <c r="Q39" i="4" s="1"/>
  <c r="Q40" i="4" s="1"/>
  <c r="R39" i="4"/>
  <c r="O40" i="10"/>
  <c r="P39" i="10" s="1"/>
  <c r="P40" i="10" s="1"/>
  <c r="Q39" i="10" s="1"/>
  <c r="Q40" i="10" s="1"/>
  <c r="R39" i="10"/>
  <c r="O40" i="30"/>
  <c r="P39" i="30" s="1"/>
  <c r="P40" i="30" s="1"/>
  <c r="Q39" i="30" s="1"/>
  <c r="Q40" i="30" s="1"/>
  <c r="R39" i="30"/>
  <c r="O40" i="29"/>
  <c r="P39" i="29" s="1"/>
  <c r="P40" i="29" s="1"/>
  <c r="Q39" i="29" s="1"/>
  <c r="Q40" i="29" s="1"/>
  <c r="R39" i="29"/>
  <c r="O40" i="40"/>
  <c r="P39" i="40" s="1"/>
  <c r="P40" i="40" s="1"/>
  <c r="Q39" i="40" s="1"/>
  <c r="Q40" i="40" s="1"/>
  <c r="R39" i="40"/>
  <c r="O40" i="38"/>
  <c r="P39" i="38" s="1"/>
  <c r="P40" i="38" s="1"/>
  <c r="Q39" i="38" s="1"/>
  <c r="Q40" i="38" s="1"/>
  <c r="R39" i="38"/>
  <c r="O40" i="3"/>
  <c r="P39" i="3" s="1"/>
  <c r="P40" i="3" s="1"/>
  <c r="Q39" i="3" s="1"/>
  <c r="Q40" i="3" s="1"/>
  <c r="R39" i="3"/>
  <c r="O40" i="1"/>
  <c r="P39" i="1" s="1"/>
  <c r="P40" i="1" s="1"/>
  <c r="Q39" i="1" s="1"/>
  <c r="Q40" i="1" s="1"/>
  <c r="R39" i="1"/>
  <c r="O40" i="37"/>
  <c r="P39" i="37" s="1"/>
  <c r="P40" i="37" s="1"/>
  <c r="Q39" i="37" s="1"/>
  <c r="Q40" i="37" s="1"/>
  <c r="R39" i="37"/>
  <c r="O40" i="35"/>
  <c r="P39" i="35" s="1"/>
  <c r="P40" i="35" s="1"/>
  <c r="Q39" i="35" s="1"/>
  <c r="Q40" i="35" s="1"/>
  <c r="R39" i="35"/>
  <c r="O40" i="39"/>
  <c r="P39" i="39" s="1"/>
  <c r="P40" i="39" s="1"/>
  <c r="Q39" i="39" s="1"/>
  <c r="Q40" i="39" s="1"/>
  <c r="R39" i="39"/>
  <c r="O40" i="22"/>
  <c r="P39" i="22" s="1"/>
  <c r="P40" i="22" s="1"/>
  <c r="Q39" i="22" s="1"/>
  <c r="Q40" i="22" s="1"/>
  <c r="R39" i="22"/>
  <c r="O40" i="31"/>
  <c r="P39" i="31" s="1"/>
  <c r="P40" i="31" s="1"/>
  <c r="Q39" i="31" s="1"/>
  <c r="Q40" i="31" s="1"/>
  <c r="R39" i="31"/>
  <c r="O40" i="24"/>
  <c r="P39" i="24" s="1"/>
  <c r="P40" i="24" s="1"/>
  <c r="Q39" i="24" s="1"/>
  <c r="Q40" i="24" s="1"/>
  <c r="R39" i="24"/>
  <c r="O40" i="14"/>
  <c r="P39" i="14" s="1"/>
  <c r="P40" i="14" s="1"/>
  <c r="Q39" i="14" s="1"/>
  <c r="Q40" i="14" s="1"/>
  <c r="R39" i="14"/>
  <c r="O40" i="23"/>
  <c r="P39" i="23" s="1"/>
  <c r="P40" i="23" s="1"/>
  <c r="Q39" i="23" s="1"/>
  <c r="Q40" i="23" s="1"/>
  <c r="R39" i="23"/>
  <c r="O40" i="17"/>
  <c r="P39" i="17" s="1"/>
  <c r="P40" i="17" s="1"/>
  <c r="Q39" i="17" s="1"/>
  <c r="Q40" i="17" s="1"/>
  <c r="R39" i="17"/>
  <c r="R40" i="33"/>
  <c r="S39" i="33"/>
  <c r="O40" i="34"/>
  <c r="P39" i="34" s="1"/>
  <c r="P40" i="34" s="1"/>
  <c r="Q39" i="34" s="1"/>
  <c r="Q40" i="34" s="1"/>
  <c r="R39" i="34"/>
  <c r="O40" i="18"/>
  <c r="P39" i="18" s="1"/>
  <c r="P40" i="18" s="1"/>
  <c r="Q39" i="18" s="1"/>
  <c r="Q40" i="18" s="1"/>
  <c r="R39" i="18"/>
  <c r="O40" i="13"/>
  <c r="P39" i="13" s="1"/>
  <c r="P40" i="13" s="1"/>
  <c r="Q39" i="13" s="1"/>
  <c r="Q40" i="13" s="1"/>
  <c r="R39" i="13"/>
  <c r="R39" i="32"/>
  <c r="O40" i="32"/>
  <c r="P39" i="32" s="1"/>
  <c r="P40" i="32" s="1"/>
  <c r="Q39" i="32" s="1"/>
  <c r="Q40" i="32" s="1"/>
  <c r="O40" i="26"/>
  <c r="P39" i="26" s="1"/>
  <c r="P40" i="26" s="1"/>
  <c r="Q39" i="26" s="1"/>
  <c r="Q40" i="26" s="1"/>
  <c r="R39" i="26"/>
  <c r="R40" i="12"/>
  <c r="S39" i="12"/>
  <c r="O40" i="9"/>
  <c r="P39" i="9" s="1"/>
  <c r="P40" i="9" s="1"/>
  <c r="Q39" i="9" s="1"/>
  <c r="Q40" i="9" s="1"/>
  <c r="R39" i="9"/>
  <c r="R40" i="25"/>
  <c r="S39" i="25"/>
  <c r="O40" i="16" l="1"/>
  <c r="P39" i="16" s="1"/>
  <c r="P40" i="16" s="1"/>
  <c r="Q39" i="16" s="1"/>
  <c r="Q40" i="16" s="1"/>
  <c r="R39" i="16"/>
  <c r="R39" i="28"/>
  <c r="O40" i="28"/>
  <c r="P39" i="28" s="1"/>
  <c r="P40" i="28" s="1"/>
  <c r="Q39" i="28" s="1"/>
  <c r="Q40" i="28" s="1"/>
  <c r="N40" i="20"/>
  <c r="O39" i="20"/>
  <c r="S39" i="32"/>
  <c r="R40" i="32"/>
  <c r="V39" i="33"/>
  <c r="S40" i="33"/>
  <c r="T39" i="33" s="1"/>
  <c r="T40" i="33" s="1"/>
  <c r="U39" i="33" s="1"/>
  <c r="U40" i="33" s="1"/>
  <c r="V40" i="33" s="1"/>
  <c r="W40" i="33" s="1"/>
  <c r="S39" i="36"/>
  <c r="R40" i="36"/>
  <c r="R40" i="30"/>
  <c r="S39" i="30"/>
  <c r="R40" i="38"/>
  <c r="S39" i="38"/>
  <c r="R40" i="10"/>
  <c r="S39" i="10"/>
  <c r="R40" i="2"/>
  <c r="S39" i="2"/>
  <c r="R40" i="15"/>
  <c r="S39" i="15"/>
  <c r="R40" i="9"/>
  <c r="S39" i="9"/>
  <c r="R40" i="37"/>
  <c r="S39" i="37"/>
  <c r="V39" i="12"/>
  <c r="S40" i="12"/>
  <c r="T39" i="12" s="1"/>
  <c r="T40" i="12" s="1"/>
  <c r="U39" i="12" s="1"/>
  <c r="U40" i="12" s="1"/>
  <c r="V40" i="12" s="1"/>
  <c r="W40" i="12" s="1"/>
  <c r="R40" i="27"/>
  <c r="S39" i="27"/>
  <c r="R40" i="35"/>
  <c r="S39" i="35"/>
  <c r="R40" i="17"/>
  <c r="S39" i="17"/>
  <c r="R40" i="4"/>
  <c r="S39" i="4"/>
  <c r="V39" i="25"/>
  <c r="S40" i="25"/>
  <c r="T39" i="25" s="1"/>
  <c r="T40" i="25" s="1"/>
  <c r="U39" i="25" s="1"/>
  <c r="U40" i="25" s="1"/>
  <c r="V40" i="25" s="1"/>
  <c r="W40" i="25" s="1"/>
  <c r="R40" i="19"/>
  <c r="S39" i="19"/>
  <c r="R40" i="31"/>
  <c r="S39" i="31"/>
  <c r="R40" i="18"/>
  <c r="S39" i="18"/>
  <c r="R40" i="22"/>
  <c r="S39" i="22"/>
  <c r="R40" i="40"/>
  <c r="S39" i="40"/>
  <c r="R40" i="7"/>
  <c r="S39" i="7"/>
  <c r="R40" i="8"/>
  <c r="S39" i="8"/>
  <c r="R40" i="24"/>
  <c r="S39" i="24"/>
  <c r="R40" i="13"/>
  <c r="S39" i="13"/>
  <c r="R40" i="5"/>
  <c r="S39" i="5"/>
  <c r="R40" i="23"/>
  <c r="S39" i="23"/>
  <c r="R40" i="1"/>
  <c r="S39" i="1"/>
  <c r="R40" i="26"/>
  <c r="S39" i="26"/>
  <c r="R40" i="34"/>
  <c r="S39" i="34"/>
  <c r="R40" i="14"/>
  <c r="S39" i="14"/>
  <c r="R40" i="39"/>
  <c r="S39" i="39"/>
  <c r="R40" i="3"/>
  <c r="S39" i="3"/>
  <c r="R40" i="29"/>
  <c r="S39" i="29"/>
  <c r="R40" i="6"/>
  <c r="S39" i="6"/>
  <c r="R40" i="11"/>
  <c r="S39" i="11"/>
  <c r="R40" i="21"/>
  <c r="S39" i="21"/>
  <c r="R39" i="20" l="1"/>
  <c r="O40" i="20"/>
  <c r="P39" i="20" s="1"/>
  <c r="P40" i="20" s="1"/>
  <c r="Q39" i="20" s="1"/>
  <c r="Q40" i="20" s="1"/>
  <c r="S39" i="28"/>
  <c r="R40" i="28"/>
  <c r="S39" i="16"/>
  <c r="R40" i="16"/>
  <c r="V39" i="4"/>
  <c r="S40" i="4"/>
  <c r="T39" i="4" s="1"/>
  <c r="T40" i="4" s="1"/>
  <c r="U39" i="4" s="1"/>
  <c r="U40" i="4" s="1"/>
  <c r="V40" i="4" s="1"/>
  <c r="W40" i="4" s="1"/>
  <c r="V39" i="15"/>
  <c r="S40" i="15"/>
  <c r="T39" i="15" s="1"/>
  <c r="T40" i="15" s="1"/>
  <c r="U39" i="15" s="1"/>
  <c r="U40" i="15" s="1"/>
  <c r="V40" i="15" s="1"/>
  <c r="W40" i="15" s="1"/>
  <c r="V39" i="30"/>
  <c r="S40" i="30"/>
  <c r="T39" i="30" s="1"/>
  <c r="T40" i="30" s="1"/>
  <c r="U39" i="30" s="1"/>
  <c r="U40" i="30" s="1"/>
  <c r="V40" i="30" s="1"/>
  <c r="W40" i="30" s="1"/>
  <c r="V39" i="36"/>
  <c r="S40" i="36"/>
  <c r="T39" i="36" s="1"/>
  <c r="T40" i="36" s="1"/>
  <c r="U39" i="36" s="1"/>
  <c r="U40" i="36" s="1"/>
  <c r="V40" i="36" s="1"/>
  <c r="W40" i="36" s="1"/>
  <c r="V39" i="21"/>
  <c r="S40" i="21"/>
  <c r="T39" i="21" s="1"/>
  <c r="T40" i="21" s="1"/>
  <c r="U39" i="21" s="1"/>
  <c r="U40" i="21" s="1"/>
  <c r="V40" i="21" s="1"/>
  <c r="W40" i="21" s="1"/>
  <c r="V39" i="31"/>
  <c r="S40" i="31"/>
  <c r="T39" i="31" s="1"/>
  <c r="T40" i="31" s="1"/>
  <c r="U39" i="31" s="1"/>
  <c r="U40" i="31" s="1"/>
  <c r="V40" i="31" s="1"/>
  <c r="W40" i="31" s="1"/>
  <c r="V39" i="11"/>
  <c r="S40" i="11"/>
  <c r="T39" i="11" s="1"/>
  <c r="T40" i="11" s="1"/>
  <c r="U39" i="11" s="1"/>
  <c r="U40" i="11" s="1"/>
  <c r="V40" i="11" s="1"/>
  <c r="W40" i="11" s="1"/>
  <c r="V39" i="24"/>
  <c r="S40" i="24"/>
  <c r="T39" i="24" s="1"/>
  <c r="T40" i="24" s="1"/>
  <c r="U39" i="24" s="1"/>
  <c r="U40" i="24" s="1"/>
  <c r="V40" i="24" s="1"/>
  <c r="W40" i="24" s="1"/>
  <c r="V39" i="17"/>
  <c r="S40" i="17"/>
  <c r="T39" i="17" s="1"/>
  <c r="T40" i="17" s="1"/>
  <c r="U39" i="17" s="1"/>
  <c r="U40" i="17" s="1"/>
  <c r="V40" i="17" s="1"/>
  <c r="W40" i="17" s="1"/>
  <c r="V39" i="22"/>
  <c r="S40" i="22"/>
  <c r="T39" i="22" s="1"/>
  <c r="T40" i="22" s="1"/>
  <c r="U39" i="22" s="1"/>
  <c r="U40" i="22" s="1"/>
  <c r="V40" i="22" s="1"/>
  <c r="W40" i="22" s="1"/>
  <c r="V39" i="10"/>
  <c r="S40" i="10"/>
  <c r="T39" i="10" s="1"/>
  <c r="T40" i="10" s="1"/>
  <c r="U39" i="10" s="1"/>
  <c r="U40" i="10" s="1"/>
  <c r="V40" i="10" s="1"/>
  <c r="W40" i="10" s="1"/>
  <c r="V39" i="26"/>
  <c r="S40" i="26"/>
  <c r="T39" i="26" s="1"/>
  <c r="T40" i="26" s="1"/>
  <c r="U39" i="26" s="1"/>
  <c r="U40" i="26" s="1"/>
  <c r="V40" i="26" s="1"/>
  <c r="W40" i="26" s="1"/>
  <c r="V39" i="39"/>
  <c r="S40" i="39"/>
  <c r="T39" i="39" s="1"/>
  <c r="T40" i="39" s="1"/>
  <c r="U39" i="39" s="1"/>
  <c r="U40" i="39" s="1"/>
  <c r="V40" i="39" s="1"/>
  <c r="W40" i="39" s="1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13"/>
  <c r="S40" i="13"/>
  <c r="T39" i="13" s="1"/>
  <c r="T40" i="13" s="1"/>
  <c r="U39" i="13" s="1"/>
  <c r="U40" i="13" s="1"/>
  <c r="V40" i="13" s="1"/>
  <c r="W40" i="13" s="1"/>
  <c r="V39" i="1"/>
  <c r="S40" i="1"/>
  <c r="T39" i="1" s="1"/>
  <c r="T40" i="1" s="1"/>
  <c r="U39" i="1" s="1"/>
  <c r="U40" i="1" s="1"/>
  <c r="V40" i="1" s="1"/>
  <c r="W40" i="1" s="1"/>
  <c r="V39" i="40"/>
  <c r="S40" i="40"/>
  <c r="T39" i="40" s="1"/>
  <c r="T40" i="40" s="1"/>
  <c r="U39" i="40" s="1"/>
  <c r="U40" i="40" s="1"/>
  <c r="V40" i="40" s="1"/>
  <c r="W40" i="40" s="1"/>
  <c r="V39" i="37"/>
  <c r="S40" i="37"/>
  <c r="T39" i="37" s="1"/>
  <c r="T40" i="37" s="1"/>
  <c r="U39" i="37" s="1"/>
  <c r="U40" i="37" s="1"/>
  <c r="V40" i="37" s="1"/>
  <c r="W40" i="37" s="1"/>
  <c r="V39" i="9"/>
  <c r="S40" i="9"/>
  <c r="T39" i="9" s="1"/>
  <c r="T40" i="9" s="1"/>
  <c r="U39" i="9" s="1"/>
  <c r="U40" i="9" s="1"/>
  <c r="V40" i="9" s="1"/>
  <c r="W40" i="9" s="1"/>
  <c r="V39" i="8"/>
  <c r="S40" i="8"/>
  <c r="T39" i="8" s="1"/>
  <c r="T40" i="8" s="1"/>
  <c r="U39" i="8" s="1"/>
  <c r="U40" i="8" s="1"/>
  <c r="V40" i="8" s="1"/>
  <c r="W40" i="8" s="1"/>
  <c r="V39" i="27"/>
  <c r="S40" i="27"/>
  <c r="T39" i="27" s="1"/>
  <c r="T40" i="27" s="1"/>
  <c r="U39" i="27" s="1"/>
  <c r="U40" i="27" s="1"/>
  <c r="V40" i="27" s="1"/>
  <c r="W40" i="27" s="1"/>
  <c r="V39" i="38"/>
  <c r="S40" i="38"/>
  <c r="T39" i="38" s="1"/>
  <c r="T40" i="38" s="1"/>
  <c r="U39" i="38" s="1"/>
  <c r="U40" i="38" s="1"/>
  <c r="V40" i="38" s="1"/>
  <c r="W40" i="38" s="1"/>
  <c r="V39" i="7"/>
  <c r="S40" i="7"/>
  <c r="T39" i="7" s="1"/>
  <c r="T40" i="7" s="1"/>
  <c r="U39" i="7" s="1"/>
  <c r="U40" i="7" s="1"/>
  <c r="V40" i="7" s="1"/>
  <c r="W40" i="7" s="1"/>
  <c r="V39" i="6"/>
  <c r="S40" i="6"/>
  <c r="T39" i="6" s="1"/>
  <c r="T40" i="6" s="1"/>
  <c r="U39" i="6" s="1"/>
  <c r="U40" i="6" s="1"/>
  <c r="V40" i="6" s="1"/>
  <c r="W40" i="6" s="1"/>
  <c r="V39" i="14"/>
  <c r="S40" i="14"/>
  <c r="T39" i="14" s="1"/>
  <c r="T40" i="14" s="1"/>
  <c r="U39" i="14" s="1"/>
  <c r="U40" i="14" s="1"/>
  <c r="V40" i="14" s="1"/>
  <c r="W40" i="14" s="1"/>
  <c r="V39" i="23"/>
  <c r="S40" i="23"/>
  <c r="T39" i="23" s="1"/>
  <c r="T40" i="23" s="1"/>
  <c r="U39" i="23" s="1"/>
  <c r="U40" i="23" s="1"/>
  <c r="V40" i="23" s="1"/>
  <c r="W40" i="23" s="1"/>
  <c r="V39" i="19"/>
  <c r="S40" i="19"/>
  <c r="T39" i="19" s="1"/>
  <c r="T40" i="19" s="1"/>
  <c r="U39" i="19" s="1"/>
  <c r="U40" i="19" s="1"/>
  <c r="V40" i="19" s="1"/>
  <c r="W40" i="19" s="1"/>
  <c r="V39" i="35"/>
  <c r="S40" i="35"/>
  <c r="T39" i="35" s="1"/>
  <c r="T40" i="35" s="1"/>
  <c r="U39" i="35" s="1"/>
  <c r="U40" i="35" s="1"/>
  <c r="V40" i="35" s="1"/>
  <c r="W40" i="35" s="1"/>
  <c r="V39" i="29"/>
  <c r="S40" i="29"/>
  <c r="T39" i="29" s="1"/>
  <c r="T40" i="29" s="1"/>
  <c r="U39" i="29" s="1"/>
  <c r="U40" i="29" s="1"/>
  <c r="V40" i="29" s="1"/>
  <c r="W40" i="29" s="1"/>
  <c r="V39" i="34"/>
  <c r="S40" i="34"/>
  <c r="T39" i="34" s="1"/>
  <c r="T40" i="34" s="1"/>
  <c r="U39" i="34" s="1"/>
  <c r="U40" i="34" s="1"/>
  <c r="V40" i="34" s="1"/>
  <c r="W40" i="34" s="1"/>
  <c r="V39" i="5"/>
  <c r="S40" i="5"/>
  <c r="T39" i="5" s="1"/>
  <c r="T40" i="5" s="1"/>
  <c r="U39" i="5" s="1"/>
  <c r="U40" i="5" s="1"/>
  <c r="V40" i="5" s="1"/>
  <c r="W40" i="5" s="1"/>
  <c r="V39" i="18"/>
  <c r="S40" i="18"/>
  <c r="T39" i="18" s="1"/>
  <c r="T40" i="18" s="1"/>
  <c r="U39" i="18" s="1"/>
  <c r="U40" i="18" s="1"/>
  <c r="V40" i="18" s="1"/>
  <c r="W40" i="18" s="1"/>
  <c r="V39" i="32"/>
  <c r="S40" i="32"/>
  <c r="T39" i="32" s="1"/>
  <c r="T40" i="32" s="1"/>
  <c r="U39" i="32" s="1"/>
  <c r="U40" i="32" s="1"/>
  <c r="V40" i="32" s="1"/>
  <c r="W40" i="32" s="1"/>
  <c r="V39" i="16" l="1"/>
  <c r="S40" i="16"/>
  <c r="T39" i="16" s="1"/>
  <c r="T40" i="16" s="1"/>
  <c r="U39" i="16" s="1"/>
  <c r="U40" i="16" s="1"/>
  <c r="V40" i="16" s="1"/>
  <c r="W40" i="16" s="1"/>
  <c r="S40" i="28"/>
  <c r="T39" i="28" s="1"/>
  <c r="T40" i="28" s="1"/>
  <c r="U39" i="28" s="1"/>
  <c r="U40" i="28" s="1"/>
  <c r="V40" i="28" s="1"/>
  <c r="W40" i="28" s="1"/>
  <c r="V39" i="28"/>
  <c r="S39" i="20"/>
  <c r="R40" i="20"/>
  <c r="V39" i="20" l="1"/>
  <c r="S40" i="20"/>
  <c r="T39" i="20" s="1"/>
  <c r="T40" i="20" s="1"/>
  <c r="U39" i="20" s="1"/>
  <c r="U40" i="20" s="1"/>
  <c r="V40" i="20" s="1"/>
  <c r="W40" i="20" s="1"/>
</calcChain>
</file>

<file path=xl/sharedStrings.xml><?xml version="1.0" encoding="utf-8"?>
<sst xmlns="http://schemas.openxmlformats.org/spreadsheetml/2006/main" count="4200" uniqueCount="106">
  <si>
    <t>Eastern Cape: Buffalo City (BUF) - Table C7 Quarterly Budgeted Cash Flows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</si>
  <si>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</si>
  <si>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</si>
  <si>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</si>
  <si>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</si>
  <si>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</si>
  <si>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</si>
  <si>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</si>
  <si>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</si>
  <si>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</si>
  <si>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</si>
  <si>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</si>
  <si>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</si>
  <si>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</si>
  <si>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</si>
  <si>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</si>
  <si>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</si>
  <si>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</si>
  <si>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</si>
  <si>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</si>
  <si>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</si>
  <si>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</si>
  <si>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</si>
  <si>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</si>
  <si>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</si>
  <si>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</si>
  <si>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</si>
  <si>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</si>
  <si>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</si>
  <si>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</si>
  <si>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</si>
  <si>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</si>
  <si>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</si>
  <si>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</si>
  <si>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</si>
  <si>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</si>
  <si>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</si>
  <si>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</si>
  <si>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</si>
  <si>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</si>
  <si>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</si>
  <si>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</si>
  <si>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</si>
  <si>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</si>
  <si>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</si>
  <si>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</si>
  <si>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</si>
  <si>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</si>
  <si>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</si>
  <si>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</si>
  <si>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</si>
  <si>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</si>
  <si>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</si>
  <si>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</si>
  <si>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</si>
  <si>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</si>
  <si>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</si>
  <si>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</si>
  <si>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</si>
  <si>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</si>
  <si>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</si>
  <si>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</si>
  <si>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</si>
  <si>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</si>
  <si>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2nd Quarter ended 31 December 2023 (Figures Finalised as at 2024/01/26)</t>
  </si>
  <si>
    <t>Eastern Cape: Dr Beyers Naude (EC101) - Table C7 Quarterly Budgeted Cash Flows ( Energy sources                                     ) for 2nd Quarter ended 31 December 2023 (Figures Finalised as at 2024/01/26)</t>
  </si>
  <si>
    <t>Eastern Cape: Blue Crane Route (EC102) - Table C7 Quarterly Budgeted Cash Flows ( Energy sources                                     ) for 2nd Quarter ended 31 December 2023 (Figures Finalised as at 2024/01/26)</t>
  </si>
  <si>
    <t>Eastern Cape: Makana (EC104) - Table C7 Quarterly Budgeted Cash Flows ( Energy sources                                     ) for 2nd Quarter ended 31 December 2023 (Figures Finalised as at 2024/01/26)</t>
  </si>
  <si>
    <t>Eastern Cape: Ndlambe (EC105) - Table C7 Quarterly Budgeted Cash Flows ( Energy sources                                     ) for 2nd Quarter ended 31 December 2023 (Figures Finalised as at 2024/01/26)</t>
  </si>
  <si>
    <t>Eastern Cape: Sundays River Valley (EC106) - Table C7 Quarterly Budgeted Cash Flows ( Energy sources                                     ) for 2nd Quarter ended 31 December 2023 (Figures Finalised as at 2024/01/26)</t>
  </si>
  <si>
    <t>Eastern Cape: Kouga (EC108) - Table C7 Quarterly Budgeted Cash Flows ( Energy sources                                     ) for 2nd Quarter ended 31 December 2023 (Figures Finalised as at 2024/01/26)</t>
  </si>
  <si>
    <t>Eastern Cape: Kou-Kamma (EC109) - Table C7 Quarterly Budgeted Cash Flows ( Energy sources                                     ) for 2nd Quarter ended 31 December 2023 (Figures Finalised as at 2024/01/26)</t>
  </si>
  <si>
    <t>Eastern Cape: Sarah Baartman (DC10) - Table C7 Quarterly Budgeted Cash Flows ( Energy sources                                     ) for 2nd Quarter ended 31 December 2023 (Figures Finalised as at 2024/01/26)</t>
  </si>
  <si>
    <t>Eastern Cape: Mbhashe (EC121) - Table C7 Quarterly Budgeted Cash Flows ( Energy sources                                     ) for 2nd Quarter ended 31 December 2023 (Figures Finalised as at 2024/01/26)</t>
  </si>
  <si>
    <t>Eastern Cape: Mnquma (EC122) - Table C7 Quarterly Budgeted Cash Flows ( Energy sources                                     ) for 2nd Quarter ended 31 December 2023 (Figures Finalised as at 2024/01/26)</t>
  </si>
  <si>
    <t>Eastern Cape: Great Kei (EC123) - Table C7 Quarterly Budgeted Cash Flows ( Energy sources                                     ) for 2nd Quarter ended 31 December 2023 (Figures Finalised as at 2024/01/26)</t>
  </si>
  <si>
    <t>Eastern Cape: Amahlathi (EC124) - Table C7 Quarterly Budgeted Cash Flows ( Energy sources                                     ) for 2nd Quarter ended 31 December 2023 (Figures Finalised as at 2024/01/26)</t>
  </si>
  <si>
    <t>Eastern Cape: Ngqushwa (EC126) - Table C7 Quarterly Budgeted Cash Flows ( Energy sources                                     ) for 2nd Quarter ended 31 December 2023 (Figures Finalised as at 2024/01/26)</t>
  </si>
  <si>
    <t>Eastern Cape: Raymond Mhlaba (EC129) - Table C7 Quarterly Budgeted Cash Flows ( Energy sources                                     ) for 2nd Quarter ended 31 December 2023 (Figures Finalised as at 2024/01/26)</t>
  </si>
  <si>
    <t>Eastern Cape: Amathole (DC12) - Table C7 Quarterly Budgeted Cash Flows ( Energy sources                                     ) for 2nd Quarter ended 31 December 2023 (Figures Finalised as at 2024/01/26)</t>
  </si>
  <si>
    <t>Eastern Cape: Inxuba Yethemba (EC131) - Table C7 Quarterly Budgeted Cash Flows ( Energy sources                                     ) for 2nd Quarter ended 31 December 2023 (Figures Finalised as at 2024/01/26)</t>
  </si>
  <si>
    <t>Eastern Cape: Intsika Yethu (EC135) - Table C7 Quarterly Budgeted Cash Flows ( Energy sources                                     ) for 2nd Quarter ended 31 December 2023 (Figures Finalised as at 2024/01/26)</t>
  </si>
  <si>
    <t>Eastern Cape: Emalahleni (EC) (EC136) - Table C7 Quarterly Budgeted Cash Flows ( Energy sources                                     ) for 2nd Quarter ended 31 December 2023 (Figures Finalised as at 2024/01/26)</t>
  </si>
  <si>
    <t>Eastern Cape: Dr. A.B. Xuma (EC137) - Table C7 Quarterly Budgeted Cash Flows ( Energy sources                                     ) for 2nd Quarter ended 31 December 2023 (Figures Finalised as at 2024/01/26)</t>
  </si>
  <si>
    <t>Eastern Cape: Sakhisizwe (EC138) - Table C7 Quarterly Budgeted Cash Flows ( Energy sources                                     ) for 2nd Quarter ended 31 December 2023 (Figures Finalised as at 2024/01/26)</t>
  </si>
  <si>
    <t>Eastern Cape: Enoch Mgijima (EC139) - Table C7 Quarterly Budgeted Cash Flows ( Energy sources                                     ) for 2nd Quarter ended 31 December 2023 (Figures Finalised as at 2024/01/26)</t>
  </si>
  <si>
    <t>Eastern Cape: Chris Hani (DC13) - Table C7 Quarterly Budgeted Cash Flows ( Energy sources                                     ) for 2nd Quarter ended 31 December 2023 (Figures Finalised as at 2024/01/26)</t>
  </si>
  <si>
    <t>Eastern Cape: Elundini (EC141) - Table C7 Quarterly Budgeted Cash Flows ( Energy sources                                     ) for 2nd Quarter ended 31 December 2023 (Figures Finalised as at 2024/01/26)</t>
  </si>
  <si>
    <t>Eastern Cape: Senqu (EC142) - Table C7 Quarterly Budgeted Cash Flows ( Energy sources                                     ) for 2nd Quarter ended 31 December 2023 (Figures Finalised as at 2024/01/26)</t>
  </si>
  <si>
    <t>Eastern Cape: Walter Sisulu (EC145) - Table C7 Quarterly Budgeted Cash Flows ( Energy sources                                     ) for 2nd Quarter ended 31 December 2023 (Figures Finalised as at 2024/01/26)</t>
  </si>
  <si>
    <t>Eastern Cape: Joe Gqabi (DC14) - Table C7 Quarterly Budgeted Cash Flows ( Energy sources                                     ) for 2nd Quarter ended 31 December 2023 (Figures Finalised as at 2024/01/26)</t>
  </si>
  <si>
    <t>Eastern Cape: Ngquza Hills (EC153) - Table C7 Quarterly Budgeted Cash Flows ( Energy sources                                     ) for 2nd Quarter ended 31 December 2023 (Figures Finalised as at 2024/01/26)</t>
  </si>
  <si>
    <t>Eastern Cape: Port St Johns (EC154) - Table C7 Quarterly Budgeted Cash Flows ( Energy sources                                     ) for 2nd Quarter ended 31 December 2023 (Figures Finalised as at 2024/01/26)</t>
  </si>
  <si>
    <t>Eastern Cape: Nyandeni (EC155) - Table C7 Quarterly Budgeted Cash Flows ( Energy sources                                     ) for 2nd Quarter ended 31 December 2023 (Figures Finalised as at 2024/01/26)</t>
  </si>
  <si>
    <t>Eastern Cape: Mhlontlo (EC156) - Table C7 Quarterly Budgeted Cash Flows ( Energy sources                                     ) for 2nd Quarter ended 31 December 2023 (Figures Finalised as at 2024/01/26)</t>
  </si>
  <si>
    <t>Eastern Cape: King Sabata Dalindyebo (EC157) - Table C7 Quarterly Budgeted Cash Flows ( Energy sources                                     ) for 2nd Quarter ended 31 December 2023 (Figures Finalised as at 2024/01/26)</t>
  </si>
  <si>
    <t>Eastern Cape: O R Tambo (DC15) - Table C7 Quarterly Budgeted Cash Flows ( Energy sources                                     ) for 2nd Quarter ended 31 December 2023 (Figures Finalised as at 2024/01/26)</t>
  </si>
  <si>
    <t>Eastern Cape: Matatiele (EC441) - Table C7 Quarterly Budgeted Cash Flows ( Energy sources                                     ) for 2nd Quarter ended 31 December 2023 (Figures Finalised as at 2024/01/26)</t>
  </si>
  <si>
    <t>Eastern Cape: Umzimvubu (EC442) - Table C7 Quarterly Budgeted Cash Flows ( Energy sources                                     ) for 2nd Quarter ended 31 December 2023 (Figures Finalised as at 2024/01/26)</t>
  </si>
  <si>
    <t>Eastern Cape: Winnie Madikizela-Mandela (EC443) - Table C7 Quarterly Budgeted Cash Flows ( Energy sources                                     ) for 2nd Quarter ended 31 December 2023 (Figures Finalised as at 2024/01/26)</t>
  </si>
  <si>
    <t>Eastern Cape: Ntabankulu (EC444) - Table C7 Quarterly Budgeted Cash Flows ( Energy sources                                     ) for 2nd Quarter ended 31 December 2023 (Figures Finalised as at 2024/01/26)</t>
  </si>
  <si>
    <t>Eastern Cape: Alfred Nzo (DC44) - Table C7 Quarterly Budgeted Cash Flows ( Energy sources                                     ) for 2nd Quarter ended 31 December 2023 (Figures Finalised as at 2024/01/26)</t>
  </si>
  <si>
    <t>Summary - Table C7 Quarterly Budgeted Cash Flows ( Energy sources                                     ) for 2nd Quarter ended 31 December 2023 (Figures Finalised as at 2024/01/26)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</si>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</sst>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7935</v>
      </c>
      <c r="D6" s="18"/>
      <c r="E6" s="19"/>
      <c r="F6" s="20"/>
      <c r="G6" s="20"/>
      <c r="H6" s="20"/>
      <c r="I6" s="20"/>
      <c r="J6" s="20"/>
      <c r="K6" s="20"/>
      <c r="L6" s="20">
        <v>1291</v>
      </c>
      <c r="M6" s="20"/>
      <c r="N6" s="20">
        <v>1291</v>
      </c>
      <c r="O6" s="20"/>
      <c r="P6" s="20"/>
      <c r="Q6" s="20"/>
      <c r="R6" s="20"/>
      <c r="S6" s="20"/>
      <c r="T6" s="20"/>
      <c r="U6" s="20"/>
      <c r="V6" s="20"/>
      <c r="W6" s="20">
        <v>1291</v>
      </c>
      <c r="X6" s="20"/>
      <c r="Y6" s="20">
        <v>1291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703858510</v>
      </c>
      <c r="D7" s="18"/>
      <c r="E7" s="19">
        <v>7076831124</v>
      </c>
      <c r="F7" s="20">
        <v>7076831123</v>
      </c>
      <c r="G7" s="20">
        <v>61987523</v>
      </c>
      <c r="H7" s="20">
        <v>80668332</v>
      </c>
      <c r="I7" s="20">
        <v>71737380</v>
      </c>
      <c r="J7" s="20">
        <v>214393235</v>
      </c>
      <c r="K7" s="20">
        <v>102725260</v>
      </c>
      <c r="L7" s="20">
        <v>3465956701</v>
      </c>
      <c r="M7" s="20">
        <v>95026207</v>
      </c>
      <c r="N7" s="20">
        <v>3663708168</v>
      </c>
      <c r="O7" s="20"/>
      <c r="P7" s="20"/>
      <c r="Q7" s="20"/>
      <c r="R7" s="20"/>
      <c r="S7" s="20"/>
      <c r="T7" s="20"/>
      <c r="U7" s="20"/>
      <c r="V7" s="20"/>
      <c r="W7" s="20">
        <v>3878101403</v>
      </c>
      <c r="X7" s="20">
        <v>3551649031</v>
      </c>
      <c r="Y7" s="20">
        <v>326452372</v>
      </c>
      <c r="Z7" s="21">
        <v>9.1915718346777151</v>
      </c>
      <c r="AA7" s="22">
        <v>7076831123</v>
      </c>
    </row>
    <row r="8" spans="1:27" ht="13.5" x14ac:dyDescent="0.25">
      <c r="A8" s="23" t="s">
        <v>36</v>
      </c>
      <c r="B8" s="17" t="s">
        <v>32</v>
      </c>
      <c r="C8" s="18">
        <v>186386</v>
      </c>
      <c r="D8" s="18"/>
      <c r="E8" s="19">
        <v>18783390</v>
      </c>
      <c r="F8" s="20">
        <v>18783390</v>
      </c>
      <c r="G8" s="20">
        <v>2064145</v>
      </c>
      <c r="H8" s="20">
        <v>1939234</v>
      </c>
      <c r="I8" s="20">
        <v>1594730</v>
      </c>
      <c r="J8" s="20">
        <v>5598109</v>
      </c>
      <c r="K8" s="20">
        <v>562655</v>
      </c>
      <c r="L8" s="20">
        <v>1465873</v>
      </c>
      <c r="M8" s="20">
        <v>1545364</v>
      </c>
      <c r="N8" s="20">
        <v>3573892</v>
      </c>
      <c r="O8" s="20"/>
      <c r="P8" s="20"/>
      <c r="Q8" s="20"/>
      <c r="R8" s="20"/>
      <c r="S8" s="20"/>
      <c r="T8" s="20"/>
      <c r="U8" s="20"/>
      <c r="V8" s="20"/>
      <c r="W8" s="20">
        <v>9172001</v>
      </c>
      <c r="X8" s="20">
        <v>9391698</v>
      </c>
      <c r="Y8" s="20">
        <v>-219697</v>
      </c>
      <c r="Z8" s="21">
        <v>-2.3392681493804424</v>
      </c>
      <c r="AA8" s="22">
        <v>18783390</v>
      </c>
    </row>
    <row r="9" spans="1:27" ht="13.5" x14ac:dyDescent="0.25">
      <c r="A9" s="23" t="s">
        <v>37</v>
      </c>
      <c r="B9" s="17" t="s">
        <v>6</v>
      </c>
      <c r="C9" s="18">
        <v>50808318</v>
      </c>
      <c r="D9" s="18"/>
      <c r="E9" s="19">
        <v>48115065</v>
      </c>
      <c r="F9" s="20">
        <v>45580374</v>
      </c>
      <c r="G9" s="20">
        <v>55025712</v>
      </c>
      <c r="H9" s="20">
        <v>12129382</v>
      </c>
      <c r="I9" s="20">
        <v>12957243</v>
      </c>
      <c r="J9" s="20">
        <v>80112337</v>
      </c>
      <c r="K9" s="20">
        <v>10071166</v>
      </c>
      <c r="L9" s="20">
        <v>9944345</v>
      </c>
      <c r="M9" s="20">
        <v>10384573</v>
      </c>
      <c r="N9" s="20">
        <v>30400084</v>
      </c>
      <c r="O9" s="20"/>
      <c r="P9" s="20"/>
      <c r="Q9" s="20"/>
      <c r="R9" s="20"/>
      <c r="S9" s="20"/>
      <c r="T9" s="20"/>
      <c r="U9" s="20"/>
      <c r="V9" s="20"/>
      <c r="W9" s="20">
        <v>110512421</v>
      </c>
      <c r="X9" s="20">
        <v>21858455</v>
      </c>
      <c r="Y9" s="20">
        <v>88653966</v>
      </c>
      <c r="Z9" s="21">
        <v>405.58203221590912</v>
      </c>
      <c r="AA9" s="22">
        <v>45580374</v>
      </c>
    </row>
    <row r="10" spans="1:27" ht="13.5" x14ac:dyDescent="0.25">
      <c r="A10" s="23" t="s">
        <v>38</v>
      </c>
      <c r="B10" s="17" t="s">
        <v>6</v>
      </c>
      <c r="C10" s="18">
        <v>82202000</v>
      </c>
      <c r="D10" s="18"/>
      <c r="E10" s="19">
        <v>90063008</v>
      </c>
      <c r="F10" s="20">
        <v>110876008</v>
      </c>
      <c r="G10" s="20">
        <v>19960000</v>
      </c>
      <c r="H10" s="20"/>
      <c r="I10" s="20">
        <v>3509200</v>
      </c>
      <c r="J10" s="20">
        <v>23469200</v>
      </c>
      <c r="K10" s="20">
        <v>2348000</v>
      </c>
      <c r="L10" s="20">
        <v>5759000</v>
      </c>
      <c r="M10" s="20">
        <v>13970000</v>
      </c>
      <c r="N10" s="20">
        <v>22077000</v>
      </c>
      <c r="O10" s="20"/>
      <c r="P10" s="20"/>
      <c r="Q10" s="20"/>
      <c r="R10" s="20"/>
      <c r="S10" s="20"/>
      <c r="T10" s="20"/>
      <c r="U10" s="20"/>
      <c r="V10" s="20"/>
      <c r="W10" s="20">
        <v>45546200</v>
      </c>
      <c r="X10" s="20">
        <v>56063006</v>
      </c>
      <c r="Y10" s="20">
        <v>-10516806</v>
      </c>
      <c r="Z10" s="21">
        <v>-18.758904936349648</v>
      </c>
      <c r="AA10" s="22">
        <v>110876008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-511435329</v>
      </c>
      <c r="D14" s="18"/>
      <c r="E14" s="19">
        <v>-8291673991</v>
      </c>
      <c r="F14" s="20">
        <v>-8291674009</v>
      </c>
      <c r="G14" s="20">
        <v>233292791</v>
      </c>
      <c r="H14" s="20">
        <v>657963311</v>
      </c>
      <c r="I14" s="20">
        <v>-1007404868</v>
      </c>
      <c r="J14" s="20">
        <v>-116148766</v>
      </c>
      <c r="K14" s="20">
        <v>-705246614</v>
      </c>
      <c r="L14" s="20">
        <v>-13029423</v>
      </c>
      <c r="M14" s="20">
        <v>-203189459</v>
      </c>
      <c r="N14" s="20">
        <v>-921465496</v>
      </c>
      <c r="O14" s="20"/>
      <c r="P14" s="20"/>
      <c r="Q14" s="20"/>
      <c r="R14" s="20"/>
      <c r="S14" s="20"/>
      <c r="T14" s="20"/>
      <c r="U14" s="20"/>
      <c r="V14" s="20"/>
      <c r="W14" s="20">
        <v>-1037614262</v>
      </c>
      <c r="X14" s="20">
        <v>-4145710116</v>
      </c>
      <c r="Y14" s="20">
        <v>3108095854</v>
      </c>
      <c r="Z14" s="21">
        <v>-74.971374433648421</v>
      </c>
      <c r="AA14" s="22">
        <v>-8291674009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-49992</v>
      </c>
      <c r="F15" s="20">
        <v>-49992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-24996</v>
      </c>
      <c r="Y15" s="20">
        <v>24996</v>
      </c>
      <c r="Z15" s="21">
        <v>-100</v>
      </c>
      <c r="AA15" s="22">
        <v>-49992</v>
      </c>
    </row>
    <row r="16" spans="1:27" ht="13.5" x14ac:dyDescent="0.25">
      <c r="A16" s="23" t="s">
        <v>44</v>
      </c>
      <c r="B16" s="17" t="s">
        <v>6</v>
      </c>
      <c r="C16" s="18">
        <v>-1154605</v>
      </c>
      <c r="D16" s="18"/>
      <c r="E16" s="19">
        <v>-5975600</v>
      </c>
      <c r="F16" s="20">
        <v>-5975600</v>
      </c>
      <c r="G16" s="20"/>
      <c r="H16" s="20"/>
      <c r="I16" s="20">
        <v>-53990</v>
      </c>
      <c r="J16" s="20">
        <v>-53990</v>
      </c>
      <c r="K16" s="20"/>
      <c r="L16" s="20"/>
      <c r="M16" s="20">
        <v>-27700</v>
      </c>
      <c r="N16" s="20">
        <v>-27700</v>
      </c>
      <c r="O16" s="20"/>
      <c r="P16" s="20"/>
      <c r="Q16" s="20"/>
      <c r="R16" s="20"/>
      <c r="S16" s="20"/>
      <c r="T16" s="20"/>
      <c r="U16" s="20"/>
      <c r="V16" s="20"/>
      <c r="W16" s="20">
        <v>-81690</v>
      </c>
      <c r="X16" s="20">
        <v>-2987802</v>
      </c>
      <c r="Y16" s="20">
        <v>2906112</v>
      </c>
      <c r="Z16" s="21">
        <v>-97.265883080605747</v>
      </c>
      <c r="AA16" s="22">
        <v>-5975600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324473215</v>
      </c>
      <c r="D17" s="26">
        <f>SUM(D6:D16)</f>
        <v>0</v>
      </c>
      <c r="E17" s="27">
        <f t="shared" si="0"/>
        <v>-1063906996</v>
      </c>
      <c r="F17" s="28">
        <f t="shared" si="0"/>
        <v>-1045628706</v>
      </c>
      <c r="G17" s="28">
        <f t="shared" si="0"/>
        <v>372330171</v>
      </c>
      <c r="H17" s="28">
        <f t="shared" si="0"/>
        <v>752700259</v>
      </c>
      <c r="I17" s="28">
        <f t="shared" si="0"/>
        <v>-917660305</v>
      </c>
      <c r="J17" s="28">
        <f t="shared" si="0"/>
        <v>207370125</v>
      </c>
      <c r="K17" s="28">
        <f t="shared" si="0"/>
        <v>-589539533</v>
      </c>
      <c r="L17" s="28">
        <f t="shared" si="0"/>
        <v>3470097787</v>
      </c>
      <c r="M17" s="28">
        <f t="shared" si="0"/>
        <v>-82291015</v>
      </c>
      <c r="N17" s="28">
        <f t="shared" si="0"/>
        <v>2798267239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3005637364</v>
      </c>
      <c r="X17" s="28">
        <f t="shared" si="0"/>
        <v>-509760724</v>
      </c>
      <c r="Y17" s="28">
        <f t="shared" si="0"/>
        <v>3515398088</v>
      </c>
      <c r="Z17" s="29">
        <f>+IF(X17&lt;&gt;0,+(Y17/X17)*100,0)</f>
        <v>-689.61728954229909</v>
      </c>
      <c r="AA17" s="30">
        <f>SUM(AA6:AA16)</f>
        <v>-1045628706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-115638201</v>
      </c>
      <c r="F23" s="20">
        <v>115638201</v>
      </c>
      <c r="G23" s="36">
        <v>115638201</v>
      </c>
      <c r="H23" s="36"/>
      <c r="I23" s="36"/>
      <c r="J23" s="20">
        <v>115638201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115638201</v>
      </c>
      <c r="X23" s="20"/>
      <c r="Y23" s="36">
        <v>115638201</v>
      </c>
      <c r="Z23" s="37"/>
      <c r="AA23" s="38">
        <v>115638201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3342948</v>
      </c>
      <c r="F24" s="20">
        <v>3342948</v>
      </c>
      <c r="G24" s="20">
        <v>-3342948</v>
      </c>
      <c r="H24" s="20">
        <v>3342948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1671474</v>
      </c>
      <c r="Y24" s="20">
        <v>-1671474</v>
      </c>
      <c r="Z24" s="21">
        <v>-100</v>
      </c>
      <c r="AA24" s="22">
        <v>3342948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-131476240</v>
      </c>
      <c r="D26" s="18"/>
      <c r="E26" s="19">
        <v>-289660013</v>
      </c>
      <c r="F26" s="20">
        <v>-273595420</v>
      </c>
      <c r="G26" s="20">
        <v>-6960653</v>
      </c>
      <c r="H26" s="20">
        <v>-13419930</v>
      </c>
      <c r="I26" s="20">
        <v>-15475466</v>
      </c>
      <c r="J26" s="20">
        <v>-35856049</v>
      </c>
      <c r="K26" s="20">
        <v>-11941815</v>
      </c>
      <c r="L26" s="20">
        <v>-25871769</v>
      </c>
      <c r="M26" s="20">
        <v>-26157313</v>
      </c>
      <c r="N26" s="20">
        <v>-63970897</v>
      </c>
      <c r="O26" s="20"/>
      <c r="P26" s="20"/>
      <c r="Q26" s="20"/>
      <c r="R26" s="20"/>
      <c r="S26" s="20"/>
      <c r="T26" s="20"/>
      <c r="U26" s="20"/>
      <c r="V26" s="20"/>
      <c r="W26" s="20">
        <v>-99826946</v>
      </c>
      <c r="X26" s="20">
        <v>-137779552</v>
      </c>
      <c r="Y26" s="20">
        <v>37952606</v>
      </c>
      <c r="Z26" s="21">
        <v>-27.545891570325328</v>
      </c>
      <c r="AA26" s="22">
        <v>-273595420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-131476240</v>
      </c>
      <c r="D27" s="26">
        <f>SUM(D21:D26)</f>
        <v>0</v>
      </c>
      <c r="E27" s="27">
        <f t="shared" si="1"/>
        <v>-401955266</v>
      </c>
      <c r="F27" s="28">
        <f t="shared" si="1"/>
        <v>-154614271</v>
      </c>
      <c r="G27" s="28">
        <f t="shared" si="1"/>
        <v>105334600</v>
      </c>
      <c r="H27" s="28">
        <f t="shared" si="1"/>
        <v>-10076982</v>
      </c>
      <c r="I27" s="28">
        <f t="shared" si="1"/>
        <v>-15475466</v>
      </c>
      <c r="J27" s="28">
        <f t="shared" si="1"/>
        <v>79782152</v>
      </c>
      <c r="K27" s="28">
        <f t="shared" si="1"/>
        <v>-11941815</v>
      </c>
      <c r="L27" s="28">
        <f t="shared" si="1"/>
        <v>-25871769</v>
      </c>
      <c r="M27" s="28">
        <f t="shared" si="1"/>
        <v>-26157313</v>
      </c>
      <c r="N27" s="28">
        <f t="shared" si="1"/>
        <v>-63970897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15811255</v>
      </c>
      <c r="X27" s="28">
        <f t="shared" si="1"/>
        <v>-136108078</v>
      </c>
      <c r="Y27" s="28">
        <f t="shared" si="1"/>
        <v>151919333</v>
      </c>
      <c r="Z27" s="29">
        <f>+IF(X27&lt;&gt;0,+(Y27/X27)*100,0)</f>
        <v>-111.61669111219101</v>
      </c>
      <c r="AA27" s="30">
        <f>SUM(AA21:AA26)</f>
        <v>-154614271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-46406</v>
      </c>
      <c r="D33" s="18"/>
      <c r="E33" s="19">
        <v>-11898</v>
      </c>
      <c r="F33" s="20">
        <v>-11898</v>
      </c>
      <c r="G33" s="20">
        <v>9321</v>
      </c>
      <c r="H33" s="36">
        <v>7807</v>
      </c>
      <c r="I33" s="36">
        <v>6188</v>
      </c>
      <c r="J33" s="36">
        <v>23316</v>
      </c>
      <c r="K33" s="20">
        <v>9460</v>
      </c>
      <c r="L33" s="20">
        <v>16148</v>
      </c>
      <c r="M33" s="20">
        <v>9542</v>
      </c>
      <c r="N33" s="20">
        <v>35150</v>
      </c>
      <c r="O33" s="36"/>
      <c r="P33" s="36"/>
      <c r="Q33" s="36"/>
      <c r="R33" s="20"/>
      <c r="S33" s="20"/>
      <c r="T33" s="20"/>
      <c r="U33" s="20"/>
      <c r="V33" s="36"/>
      <c r="W33" s="36">
        <v>58466</v>
      </c>
      <c r="X33" s="36">
        <v>-5952</v>
      </c>
      <c r="Y33" s="20">
        <v>64418</v>
      </c>
      <c r="Z33" s="21">
        <v>-1082.2916666666665</v>
      </c>
      <c r="AA33" s="22">
        <v>-11898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-923105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-46406</v>
      </c>
      <c r="D36" s="26">
        <f>SUM(D31:D35)</f>
        <v>0</v>
      </c>
      <c r="E36" s="27">
        <f t="shared" si="2"/>
        <v>-935003</v>
      </c>
      <c r="F36" s="28">
        <f t="shared" si="2"/>
        <v>-11898</v>
      </c>
      <c r="G36" s="28">
        <f t="shared" si="2"/>
        <v>9321</v>
      </c>
      <c r="H36" s="28">
        <f t="shared" si="2"/>
        <v>7807</v>
      </c>
      <c r="I36" s="28">
        <f t="shared" si="2"/>
        <v>6188</v>
      </c>
      <c r="J36" s="28">
        <f t="shared" si="2"/>
        <v>23316</v>
      </c>
      <c r="K36" s="28">
        <f t="shared" si="2"/>
        <v>9460</v>
      </c>
      <c r="L36" s="28">
        <f t="shared" si="2"/>
        <v>16148</v>
      </c>
      <c r="M36" s="28">
        <f t="shared" si="2"/>
        <v>9542</v>
      </c>
      <c r="N36" s="28">
        <f t="shared" si="2"/>
        <v>35150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58466</v>
      </c>
      <c r="X36" s="28">
        <f t="shared" si="2"/>
        <v>-5952</v>
      </c>
      <c r="Y36" s="28">
        <f t="shared" si="2"/>
        <v>64418</v>
      </c>
      <c r="Z36" s="29">
        <f>+IF(X36&lt;&gt;0,+(Y36/X36)*100,0)</f>
        <v>-1082.2916666666665</v>
      </c>
      <c r="AA36" s="30">
        <f>SUM(AA31:AA35)</f>
        <v>-11898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192950569</v>
      </c>
      <c r="D38" s="32">
        <f>+D17+D27+D36</f>
        <v>0</v>
      </c>
      <c r="E38" s="33">
        <f t="shared" si="3"/>
        <v>-1466797265</v>
      </c>
      <c r="F38" s="2">
        <f t="shared" si="3"/>
        <v>-1200254875</v>
      </c>
      <c r="G38" s="2">
        <f t="shared" si="3"/>
        <v>477674092</v>
      </c>
      <c r="H38" s="2">
        <f t="shared" si="3"/>
        <v>742631084</v>
      </c>
      <c r="I38" s="2">
        <f t="shared" si="3"/>
        <v>-933129583</v>
      </c>
      <c r="J38" s="2">
        <f t="shared" si="3"/>
        <v>287175593</v>
      </c>
      <c r="K38" s="2">
        <f t="shared" si="3"/>
        <v>-601471888</v>
      </c>
      <c r="L38" s="2">
        <f t="shared" si="3"/>
        <v>3444242166</v>
      </c>
      <c r="M38" s="2">
        <f t="shared" si="3"/>
        <v>-108438786</v>
      </c>
      <c r="N38" s="2">
        <f t="shared" si="3"/>
        <v>2734331492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3021507085</v>
      </c>
      <c r="X38" s="2">
        <f t="shared" si="3"/>
        <v>-645874754</v>
      </c>
      <c r="Y38" s="2">
        <f t="shared" si="3"/>
        <v>3667381839</v>
      </c>
      <c r="Z38" s="34">
        <f>+IF(X38&lt;&gt;0,+(Y38/X38)*100,0)</f>
        <v>-567.8162548214417</v>
      </c>
      <c r="AA38" s="35">
        <f>+AA17+AA27+AA36</f>
        <v>-1200254875</v>
      </c>
    </row>
    <row r="39" spans="1:27" ht="13.5" x14ac:dyDescent="0.25">
      <c r="A39" s="23" t="s">
        <v>61</v>
      </c>
      <c r="B39" s="17"/>
      <c r="C39" s="32">
        <v>-359620288</v>
      </c>
      <c r="D39" s="32"/>
      <c r="E39" s="33">
        <v>-143394460</v>
      </c>
      <c r="F39" s="2">
        <v>-143394460</v>
      </c>
      <c r="G39" s="2">
        <v>-449816661</v>
      </c>
      <c r="H39" s="2">
        <f>+G40+H60</f>
        <v>27857431</v>
      </c>
      <c r="I39" s="2">
        <f>+H40+I60</f>
        <v>770488515</v>
      </c>
      <c r="J39" s="2">
        <f>+G39</f>
        <v>-449816661</v>
      </c>
      <c r="K39" s="2">
        <f>+I40+K60</f>
        <v>-493436372</v>
      </c>
      <c r="L39" s="2">
        <f>+K40+L60</f>
        <v>-1094908260</v>
      </c>
      <c r="M39" s="2">
        <f>+L40+M60</f>
        <v>2270212775</v>
      </c>
      <c r="N39" s="2">
        <f>+K39</f>
        <v>-493436372</v>
      </c>
      <c r="O39" s="2">
        <f>+M40+O60</f>
        <v>2161773989</v>
      </c>
      <c r="P39" s="2">
        <f>+O40+P60</f>
        <v>2161773989</v>
      </c>
      <c r="Q39" s="2">
        <f>+P40+Q60</f>
        <v>2161773989</v>
      </c>
      <c r="R39" s="2">
        <f>+O39</f>
        <v>2161773989</v>
      </c>
      <c r="S39" s="2">
        <f>+Q40+S60</f>
        <v>2161773989</v>
      </c>
      <c r="T39" s="2">
        <f>+S40+T60</f>
        <v>2161773989</v>
      </c>
      <c r="U39" s="2">
        <f>+T40+U60</f>
        <v>2161773989</v>
      </c>
      <c r="V39" s="2">
        <f>+S39</f>
        <v>2161773989</v>
      </c>
      <c r="W39" s="2">
        <f>+G39</f>
        <v>-449816661</v>
      </c>
      <c r="X39" s="2">
        <v>-143394460</v>
      </c>
      <c r="Y39" s="2">
        <f>+W39-X39</f>
        <v>-306422201</v>
      </c>
      <c r="Z39" s="34">
        <f>+IF(X39&lt;&gt;0,+(Y39/X39)*100,0)</f>
        <v>213.69179883239559</v>
      </c>
      <c r="AA39" s="35">
        <v>-143394460</v>
      </c>
    </row>
    <row r="40" spans="1:27" ht="13.5" x14ac:dyDescent="0.25">
      <c r="A40" s="41" t="s">
        <v>63</v>
      </c>
      <c r="B40" s="42" t="s">
        <v>62</v>
      </c>
      <c r="C40" s="43">
        <f>+C38+C39</f>
        <v>-166669719</v>
      </c>
      <c r="D40" s="43">
        <f t="shared" ref="D40:AA40" si="4">+D38+D39</f>
        <v>0</v>
      </c>
      <c r="E40" s="44">
        <f t="shared" si="4"/>
        <v>-1610191725</v>
      </c>
      <c r="F40" s="45">
        <f t="shared" si="4"/>
        <v>-1343649335</v>
      </c>
      <c r="G40" s="45">
        <f t="shared" si="4"/>
        <v>27857431</v>
      </c>
      <c r="H40" s="45">
        <f t="shared" si="4"/>
        <v>770488515</v>
      </c>
      <c r="I40" s="45">
        <f t="shared" si="4"/>
        <v>-162641068</v>
      </c>
      <c r="J40" s="45">
        <f>+I40</f>
        <v>-162641068</v>
      </c>
      <c r="K40" s="45">
        <f t="shared" si="4"/>
        <v>-1094908260</v>
      </c>
      <c r="L40" s="45">
        <f t="shared" si="4"/>
        <v>2349333906</v>
      </c>
      <c r="M40" s="45">
        <f t="shared" si="4"/>
        <v>2161773989</v>
      </c>
      <c r="N40" s="45">
        <f>+M40</f>
        <v>2161773989</v>
      </c>
      <c r="O40" s="45">
        <f t="shared" si="4"/>
        <v>2161773989</v>
      </c>
      <c r="P40" s="45">
        <f t="shared" si="4"/>
        <v>2161773989</v>
      </c>
      <c r="Q40" s="45">
        <f t="shared" si="4"/>
        <v>2161773989</v>
      </c>
      <c r="R40" s="45">
        <f>+Q40</f>
        <v>2161773989</v>
      </c>
      <c r="S40" s="45">
        <f t="shared" si="4"/>
        <v>2161773989</v>
      </c>
      <c r="T40" s="45">
        <f t="shared" si="4"/>
        <v>2161773989</v>
      </c>
      <c r="U40" s="45">
        <f t="shared" si="4"/>
        <v>2161773989</v>
      </c>
      <c r="V40" s="45">
        <f>+U40</f>
        <v>2161773989</v>
      </c>
      <c r="W40" s="45">
        <f>+V40</f>
        <v>2161773989</v>
      </c>
      <c r="X40" s="45">
        <f t="shared" si="4"/>
        <v>-789269214</v>
      </c>
      <c r="Y40" s="45">
        <f t="shared" si="4"/>
        <v>3360959638</v>
      </c>
      <c r="Z40" s="46">
        <f>+IF(X40&lt;&gt;0,+(Y40/X40)*100,0)</f>
        <v>-425.83184272027114</v>
      </c>
      <c r="AA40" s="47">
        <f t="shared" si="4"/>
        <v>-1343649335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-449816661</v>
      </c>
      <c r="J60">
        <v>-449816661</v>
      </c>
      <c r="K60">
        <v>-330795304</v>
      </c>
      <c r="M60">
        <v>-79121131</v>
      </c>
      <c r="N60">
        <v>-330795304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5308128150</v>
      </c>
      <c r="F7" s="20">
        <v>5308128150</v>
      </c>
      <c r="G7" s="20"/>
      <c r="H7" s="20"/>
      <c r="I7" s="20"/>
      <c r="J7" s="20"/>
      <c r="K7" s="20"/>
      <c r="L7" s="20">
        <v>3365395914</v>
      </c>
      <c r="M7" s="20"/>
      <c r="N7" s="20">
        <v>3365395914</v>
      </c>
      <c r="O7" s="20"/>
      <c r="P7" s="20"/>
      <c r="Q7" s="20"/>
      <c r="R7" s="20"/>
      <c r="S7" s="20"/>
      <c r="T7" s="20"/>
      <c r="U7" s="20"/>
      <c r="V7" s="20"/>
      <c r="W7" s="20">
        <v>3365395914</v>
      </c>
      <c r="X7" s="20">
        <v>2654064078</v>
      </c>
      <c r="Y7" s="20">
        <v>711331836</v>
      </c>
      <c r="Z7" s="21">
        <v>26.801607462922757</v>
      </c>
      <c r="AA7" s="22">
        <v>5308128150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102668</v>
      </c>
      <c r="D9" s="18"/>
      <c r="E9" s="19"/>
      <c r="F9" s="20"/>
      <c r="G9" s="20">
        <v>102668</v>
      </c>
      <c r="H9" s="20"/>
      <c r="I9" s="20"/>
      <c r="J9" s="20">
        <v>102668</v>
      </c>
      <c r="K9" s="20">
        <v>-102668</v>
      </c>
      <c r="L9" s="20"/>
      <c r="M9" s="20"/>
      <c r="N9" s="20">
        <v>-102668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-70478806</v>
      </c>
      <c r="D14" s="18"/>
      <c r="E14" s="19">
        <v>-6451945700</v>
      </c>
      <c r="F14" s="20">
        <v>-6451945700</v>
      </c>
      <c r="G14" s="20">
        <v>321592032</v>
      </c>
      <c r="H14" s="20">
        <v>711114180</v>
      </c>
      <c r="I14" s="20">
        <v>-971386478</v>
      </c>
      <c r="J14" s="20">
        <v>61319734</v>
      </c>
      <c r="K14" s="20">
        <v>-641433947</v>
      </c>
      <c r="L14" s="20">
        <v>27195768</v>
      </c>
      <c r="M14" s="20">
        <v>-70647575</v>
      </c>
      <c r="N14" s="20">
        <v>-684885754</v>
      </c>
      <c r="O14" s="20"/>
      <c r="P14" s="20"/>
      <c r="Q14" s="20"/>
      <c r="R14" s="20"/>
      <c r="S14" s="20"/>
      <c r="T14" s="20"/>
      <c r="U14" s="20"/>
      <c r="V14" s="20"/>
      <c r="W14" s="20">
        <v>-623566020</v>
      </c>
      <c r="X14" s="20">
        <v>-3225972852</v>
      </c>
      <c r="Y14" s="20">
        <v>2602406832</v>
      </c>
      <c r="Z14" s="21">
        <v>-80.670450477802106</v>
      </c>
      <c r="AA14" s="22">
        <v>-6451945700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-70376138</v>
      </c>
      <c r="D17" s="26">
        <f>SUM(D6:D16)</f>
        <v>0</v>
      </c>
      <c r="E17" s="27">
        <f t="shared" si="0"/>
        <v>-1143817550</v>
      </c>
      <c r="F17" s="28">
        <f t="shared" si="0"/>
        <v>-1143817550</v>
      </c>
      <c r="G17" s="28">
        <f t="shared" si="0"/>
        <v>321694700</v>
      </c>
      <c r="H17" s="28">
        <f t="shared" si="0"/>
        <v>711114180</v>
      </c>
      <c r="I17" s="28">
        <f t="shared" si="0"/>
        <v>-971386478</v>
      </c>
      <c r="J17" s="28">
        <f t="shared" si="0"/>
        <v>61422402</v>
      </c>
      <c r="K17" s="28">
        <f t="shared" si="0"/>
        <v>-641536615</v>
      </c>
      <c r="L17" s="28">
        <f t="shared" si="0"/>
        <v>3392591682</v>
      </c>
      <c r="M17" s="28">
        <f t="shared" si="0"/>
        <v>-70647575</v>
      </c>
      <c r="N17" s="28">
        <f t="shared" si="0"/>
        <v>2680407492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2741829894</v>
      </c>
      <c r="X17" s="28">
        <f t="shared" si="0"/>
        <v>-571908774</v>
      </c>
      <c r="Y17" s="28">
        <f t="shared" si="0"/>
        <v>3313738668</v>
      </c>
      <c r="Z17" s="29">
        <f>+IF(X17&lt;&gt;0,+(Y17/X17)*100,0)</f>
        <v>-579.41735092177476</v>
      </c>
      <c r="AA17" s="30">
        <f>SUM(AA6:AA16)</f>
        <v>-1143817550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-115638201</v>
      </c>
      <c r="F23" s="20">
        <v>115638201</v>
      </c>
      <c r="G23" s="36">
        <v>115638201</v>
      </c>
      <c r="H23" s="36"/>
      <c r="I23" s="36"/>
      <c r="J23" s="20">
        <v>115638201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115638201</v>
      </c>
      <c r="X23" s="20"/>
      <c r="Y23" s="36">
        <v>115638201</v>
      </c>
      <c r="Z23" s="37"/>
      <c r="AA23" s="38">
        <v>115638201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-115638201</v>
      </c>
      <c r="F27" s="28">
        <f t="shared" si="1"/>
        <v>115638201</v>
      </c>
      <c r="G27" s="28">
        <f t="shared" si="1"/>
        <v>115638201</v>
      </c>
      <c r="H27" s="28">
        <f t="shared" si="1"/>
        <v>0</v>
      </c>
      <c r="I27" s="28">
        <f t="shared" si="1"/>
        <v>0</v>
      </c>
      <c r="J27" s="28">
        <f t="shared" si="1"/>
        <v>115638201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115638201</v>
      </c>
      <c r="X27" s="28">
        <f t="shared" si="1"/>
        <v>0</v>
      </c>
      <c r="Y27" s="28">
        <f t="shared" si="1"/>
        <v>115638201</v>
      </c>
      <c r="Z27" s="29">
        <f>+IF(X27&lt;&gt;0,+(Y27/X27)*100,0)</f>
        <v>0</v>
      </c>
      <c r="AA27" s="30">
        <f>SUM(AA21:AA26)</f>
        <v>115638201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-70376138</v>
      </c>
      <c r="D38" s="32">
        <f>+D17+D27+D36</f>
        <v>0</v>
      </c>
      <c r="E38" s="33">
        <f t="shared" si="3"/>
        <v>-1259455751</v>
      </c>
      <c r="F38" s="2">
        <f t="shared" si="3"/>
        <v>-1028179349</v>
      </c>
      <c r="G38" s="2">
        <f t="shared" si="3"/>
        <v>437332901</v>
      </c>
      <c r="H38" s="2">
        <f t="shared" si="3"/>
        <v>711114180</v>
      </c>
      <c r="I38" s="2">
        <f t="shared" si="3"/>
        <v>-971386478</v>
      </c>
      <c r="J38" s="2">
        <f t="shared" si="3"/>
        <v>177060603</v>
      </c>
      <c r="K38" s="2">
        <f t="shared" si="3"/>
        <v>-641536615</v>
      </c>
      <c r="L38" s="2">
        <f t="shared" si="3"/>
        <v>3392591682</v>
      </c>
      <c r="M38" s="2">
        <f t="shared" si="3"/>
        <v>-70647575</v>
      </c>
      <c r="N38" s="2">
        <f t="shared" si="3"/>
        <v>2680407492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2857468095</v>
      </c>
      <c r="X38" s="2">
        <f t="shared" si="3"/>
        <v>-571908774</v>
      </c>
      <c r="Y38" s="2">
        <f t="shared" si="3"/>
        <v>3429376869</v>
      </c>
      <c r="Z38" s="34">
        <f>+IF(X38&lt;&gt;0,+(Y38/X38)*100,0)</f>
        <v>-599.6370443863832</v>
      </c>
      <c r="AA38" s="35">
        <f>+AA17+AA27+AA36</f>
        <v>-1028179349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437332901</v>
      </c>
      <c r="I39" s="2">
        <f>+H40+I60</f>
        <v>1148447081</v>
      </c>
      <c r="J39" s="2">
        <f>+G39</f>
        <v>0</v>
      </c>
      <c r="K39" s="2">
        <f>+I40+K60</f>
        <v>177060603</v>
      </c>
      <c r="L39" s="2">
        <f>+K40+L60</f>
        <v>-464476012</v>
      </c>
      <c r="M39" s="2">
        <f>+L40+M60</f>
        <v>2928115670</v>
      </c>
      <c r="N39" s="2">
        <f>+K39</f>
        <v>177060603</v>
      </c>
      <c r="O39" s="2">
        <f>+M40+O60</f>
        <v>2857468095</v>
      </c>
      <c r="P39" s="2">
        <f>+O40+P60</f>
        <v>2857468095</v>
      </c>
      <c r="Q39" s="2">
        <f>+P40+Q60</f>
        <v>2857468095</v>
      </c>
      <c r="R39" s="2">
        <f>+O39</f>
        <v>2857468095</v>
      </c>
      <c r="S39" s="2">
        <f>+Q40+S60</f>
        <v>2857468095</v>
      </c>
      <c r="T39" s="2">
        <f>+S40+T60</f>
        <v>2857468095</v>
      </c>
      <c r="U39" s="2">
        <f>+T40+U60</f>
        <v>2857468095</v>
      </c>
      <c r="V39" s="2">
        <f>+S39</f>
        <v>2857468095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-70376138</v>
      </c>
      <c r="D40" s="43">
        <f t="shared" ref="D40:AA40" si="4">+D38+D39</f>
        <v>0</v>
      </c>
      <c r="E40" s="44">
        <f t="shared" si="4"/>
        <v>-1259455751</v>
      </c>
      <c r="F40" s="45">
        <f t="shared" si="4"/>
        <v>-1028179349</v>
      </c>
      <c r="G40" s="45">
        <f t="shared" si="4"/>
        <v>437332901</v>
      </c>
      <c r="H40" s="45">
        <f t="shared" si="4"/>
        <v>1148447081</v>
      </c>
      <c r="I40" s="45">
        <f t="shared" si="4"/>
        <v>177060603</v>
      </c>
      <c r="J40" s="45">
        <f>+I40</f>
        <v>177060603</v>
      </c>
      <c r="K40" s="45">
        <f t="shared" si="4"/>
        <v>-464476012</v>
      </c>
      <c r="L40" s="45">
        <f t="shared" si="4"/>
        <v>2928115670</v>
      </c>
      <c r="M40" s="45">
        <f t="shared" si="4"/>
        <v>2857468095</v>
      </c>
      <c r="N40" s="45">
        <f>+M40</f>
        <v>2857468095</v>
      </c>
      <c r="O40" s="45">
        <f t="shared" si="4"/>
        <v>2857468095</v>
      </c>
      <c r="P40" s="45">
        <f t="shared" si="4"/>
        <v>2857468095</v>
      </c>
      <c r="Q40" s="45">
        <f t="shared" si="4"/>
        <v>2857468095</v>
      </c>
      <c r="R40" s="45">
        <f>+Q40</f>
        <v>2857468095</v>
      </c>
      <c r="S40" s="45">
        <f t="shared" si="4"/>
        <v>2857468095</v>
      </c>
      <c r="T40" s="45">
        <f t="shared" si="4"/>
        <v>2857468095</v>
      </c>
      <c r="U40" s="45">
        <f t="shared" si="4"/>
        <v>2857468095</v>
      </c>
      <c r="V40" s="45">
        <f>+U40</f>
        <v>2857468095</v>
      </c>
      <c r="W40" s="45">
        <f>+V40</f>
        <v>2857468095</v>
      </c>
      <c r="X40" s="45">
        <f t="shared" si="4"/>
        <v>-571908774</v>
      </c>
      <c r="Y40" s="45">
        <f t="shared" si="4"/>
        <v>3429376869</v>
      </c>
      <c r="Z40" s="46">
        <f>+IF(X40&lt;&gt;0,+(Y40/X40)*100,0)</f>
        <v>-599.6370443863832</v>
      </c>
      <c r="AA40" s="47">
        <f t="shared" si="4"/>
        <v>-1028179349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93930938</v>
      </c>
      <c r="D7" s="18"/>
      <c r="E7" s="19">
        <v>154288655</v>
      </c>
      <c r="F7" s="20">
        <v>154288655</v>
      </c>
      <c r="G7" s="20">
        <v>1399166</v>
      </c>
      <c r="H7" s="20">
        <v>3519025</v>
      </c>
      <c r="I7" s="20">
        <v>324310</v>
      </c>
      <c r="J7" s="20">
        <v>5242501</v>
      </c>
      <c r="K7" s="20">
        <v>5600644</v>
      </c>
      <c r="L7" s="20">
        <v>4497511</v>
      </c>
      <c r="M7" s="20">
        <v>3971718</v>
      </c>
      <c r="N7" s="20">
        <v>14069873</v>
      </c>
      <c r="O7" s="20"/>
      <c r="P7" s="20"/>
      <c r="Q7" s="20"/>
      <c r="R7" s="20"/>
      <c r="S7" s="20"/>
      <c r="T7" s="20"/>
      <c r="U7" s="20"/>
      <c r="V7" s="20"/>
      <c r="W7" s="20">
        <v>19312374</v>
      </c>
      <c r="X7" s="20">
        <v>88434468</v>
      </c>
      <c r="Y7" s="20">
        <v>-69122094</v>
      </c>
      <c r="Z7" s="21">
        <v>-78.16193794482939</v>
      </c>
      <c r="AA7" s="22">
        <v>154288655</v>
      </c>
    </row>
    <row r="8" spans="1:27" ht="13.5" x14ac:dyDescent="0.25">
      <c r="A8" s="23" t="s">
        <v>36</v>
      </c>
      <c r="B8" s="17" t="s">
        <v>32</v>
      </c>
      <c r="C8" s="18">
        <v>4615</v>
      </c>
      <c r="D8" s="18"/>
      <c r="E8" s="19">
        <v>275060</v>
      </c>
      <c r="F8" s="20">
        <v>275060</v>
      </c>
      <c r="G8" s="20"/>
      <c r="H8" s="20">
        <v>5193</v>
      </c>
      <c r="I8" s="20"/>
      <c r="J8" s="20">
        <v>5193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5193</v>
      </c>
      <c r="X8" s="20">
        <v>137526</v>
      </c>
      <c r="Y8" s="20">
        <v>-132333</v>
      </c>
      <c r="Z8" s="21">
        <v>-96.223986737053352</v>
      </c>
      <c r="AA8" s="22">
        <v>275060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-6348701</v>
      </c>
      <c r="F9" s="20">
        <v>-6348701</v>
      </c>
      <c r="G9" s="20">
        <v>5154019</v>
      </c>
      <c r="H9" s="20">
        <v>6587576</v>
      </c>
      <c r="I9" s="20">
        <v>7278110</v>
      </c>
      <c r="J9" s="20">
        <v>19019705</v>
      </c>
      <c r="K9" s="20">
        <v>8312328</v>
      </c>
      <c r="L9" s="20">
        <v>8029351</v>
      </c>
      <c r="M9" s="20">
        <v>7482923</v>
      </c>
      <c r="N9" s="20">
        <v>23824602</v>
      </c>
      <c r="O9" s="20"/>
      <c r="P9" s="20"/>
      <c r="Q9" s="20"/>
      <c r="R9" s="20"/>
      <c r="S9" s="20"/>
      <c r="T9" s="20"/>
      <c r="U9" s="20"/>
      <c r="V9" s="20"/>
      <c r="W9" s="20">
        <v>42844307</v>
      </c>
      <c r="X9" s="20">
        <v>-4002445</v>
      </c>
      <c r="Y9" s="20">
        <v>46846752</v>
      </c>
      <c r="Z9" s="21">
        <v>-1170.4533603834657</v>
      </c>
      <c r="AA9" s="22">
        <v>-6348701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6945034</v>
      </c>
      <c r="D14" s="18"/>
      <c r="E14" s="19">
        <v>-158347661</v>
      </c>
      <c r="F14" s="20">
        <v>-158347661</v>
      </c>
      <c r="G14" s="20">
        <v>3661161</v>
      </c>
      <c r="H14" s="20">
        <v>94006</v>
      </c>
      <c r="I14" s="20">
        <v>-195792</v>
      </c>
      <c r="J14" s="20">
        <v>3559375</v>
      </c>
      <c r="K14" s="20">
        <v>-239549</v>
      </c>
      <c r="L14" s="20">
        <v>-203784</v>
      </c>
      <c r="M14" s="20">
        <v>-158233</v>
      </c>
      <c r="N14" s="20">
        <v>-601566</v>
      </c>
      <c r="O14" s="20"/>
      <c r="P14" s="20"/>
      <c r="Q14" s="20"/>
      <c r="R14" s="20"/>
      <c r="S14" s="20"/>
      <c r="T14" s="20"/>
      <c r="U14" s="20"/>
      <c r="V14" s="20"/>
      <c r="W14" s="20">
        <v>2957809</v>
      </c>
      <c r="X14" s="20">
        <v>-79173846</v>
      </c>
      <c r="Y14" s="20">
        <v>82131655</v>
      </c>
      <c r="Z14" s="21">
        <v>-103.73584099981703</v>
      </c>
      <c r="AA14" s="22">
        <v>-158347661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100880587</v>
      </c>
      <c r="D17" s="26">
        <f>SUM(D6:D16)</f>
        <v>0</v>
      </c>
      <c r="E17" s="27">
        <f t="shared" si="0"/>
        <v>-10132647</v>
      </c>
      <c r="F17" s="28">
        <f t="shared" si="0"/>
        <v>-10132647</v>
      </c>
      <c r="G17" s="28">
        <f t="shared" si="0"/>
        <v>10214346</v>
      </c>
      <c r="H17" s="28">
        <f t="shared" si="0"/>
        <v>10205800</v>
      </c>
      <c r="I17" s="28">
        <f t="shared" si="0"/>
        <v>7406628</v>
      </c>
      <c r="J17" s="28">
        <f t="shared" si="0"/>
        <v>27826774</v>
      </c>
      <c r="K17" s="28">
        <f t="shared" si="0"/>
        <v>13673423</v>
      </c>
      <c r="L17" s="28">
        <f t="shared" si="0"/>
        <v>12323078</v>
      </c>
      <c r="M17" s="28">
        <f t="shared" si="0"/>
        <v>11296408</v>
      </c>
      <c r="N17" s="28">
        <f t="shared" si="0"/>
        <v>37292909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65119683</v>
      </c>
      <c r="X17" s="28">
        <f t="shared" si="0"/>
        <v>5395703</v>
      </c>
      <c r="Y17" s="28">
        <f t="shared" si="0"/>
        <v>59723980</v>
      </c>
      <c r="Z17" s="29">
        <f>+IF(X17&lt;&gt;0,+(Y17/X17)*100,0)</f>
        <v>1106.8804194745337</v>
      </c>
      <c r="AA17" s="30">
        <f>SUM(AA6:AA16)</f>
        <v>-10132647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-3516557</v>
      </c>
      <c r="F26" s="20">
        <v>-3516557</v>
      </c>
      <c r="G26" s="20">
        <v>184289</v>
      </c>
      <c r="H26" s="20">
        <v>15846</v>
      </c>
      <c r="I26" s="20"/>
      <c r="J26" s="20">
        <v>200135</v>
      </c>
      <c r="K26" s="20"/>
      <c r="L26" s="20">
        <v>266790</v>
      </c>
      <c r="M26" s="20">
        <v>154696</v>
      </c>
      <c r="N26" s="20">
        <v>421486</v>
      </c>
      <c r="O26" s="20"/>
      <c r="P26" s="20"/>
      <c r="Q26" s="20"/>
      <c r="R26" s="20"/>
      <c r="S26" s="20"/>
      <c r="T26" s="20"/>
      <c r="U26" s="20"/>
      <c r="V26" s="20"/>
      <c r="W26" s="20">
        <v>621621</v>
      </c>
      <c r="X26" s="20">
        <v>-1758276</v>
      </c>
      <c r="Y26" s="20">
        <v>2379897</v>
      </c>
      <c r="Z26" s="21">
        <v>-135.35400585573595</v>
      </c>
      <c r="AA26" s="22">
        <v>-3516557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-3516557</v>
      </c>
      <c r="F27" s="28">
        <f t="shared" si="1"/>
        <v>-3516557</v>
      </c>
      <c r="G27" s="28">
        <f t="shared" si="1"/>
        <v>184289</v>
      </c>
      <c r="H27" s="28">
        <f t="shared" si="1"/>
        <v>15846</v>
      </c>
      <c r="I27" s="28">
        <f t="shared" si="1"/>
        <v>0</v>
      </c>
      <c r="J27" s="28">
        <f t="shared" si="1"/>
        <v>200135</v>
      </c>
      <c r="K27" s="28">
        <f t="shared" si="1"/>
        <v>0</v>
      </c>
      <c r="L27" s="28">
        <f t="shared" si="1"/>
        <v>266790</v>
      </c>
      <c r="M27" s="28">
        <f t="shared" si="1"/>
        <v>154696</v>
      </c>
      <c r="N27" s="28">
        <f t="shared" si="1"/>
        <v>421486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621621</v>
      </c>
      <c r="X27" s="28">
        <f t="shared" si="1"/>
        <v>-1758276</v>
      </c>
      <c r="Y27" s="28">
        <f t="shared" si="1"/>
        <v>2379897</v>
      </c>
      <c r="Z27" s="29">
        <f>+IF(X27&lt;&gt;0,+(Y27/X27)*100,0)</f>
        <v>-135.35400585573595</v>
      </c>
      <c r="AA27" s="30">
        <f>SUM(AA21:AA26)</f>
        <v>-3516557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100880587</v>
      </c>
      <c r="D38" s="32">
        <f>+D17+D27+D36</f>
        <v>0</v>
      </c>
      <c r="E38" s="33">
        <f t="shared" si="3"/>
        <v>-13649204</v>
      </c>
      <c r="F38" s="2">
        <f t="shared" si="3"/>
        <v>-13649204</v>
      </c>
      <c r="G38" s="2">
        <f t="shared" si="3"/>
        <v>10398635</v>
      </c>
      <c r="H38" s="2">
        <f t="shared" si="3"/>
        <v>10221646</v>
      </c>
      <c r="I38" s="2">
        <f t="shared" si="3"/>
        <v>7406628</v>
      </c>
      <c r="J38" s="2">
        <f t="shared" si="3"/>
        <v>28026909</v>
      </c>
      <c r="K38" s="2">
        <f t="shared" si="3"/>
        <v>13673423</v>
      </c>
      <c r="L38" s="2">
        <f t="shared" si="3"/>
        <v>12589868</v>
      </c>
      <c r="M38" s="2">
        <f t="shared" si="3"/>
        <v>11451104</v>
      </c>
      <c r="N38" s="2">
        <f t="shared" si="3"/>
        <v>37714395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65741304</v>
      </c>
      <c r="X38" s="2">
        <f t="shared" si="3"/>
        <v>3637427</v>
      </c>
      <c r="Y38" s="2">
        <f t="shared" si="3"/>
        <v>62103877</v>
      </c>
      <c r="Z38" s="34">
        <f>+IF(X38&lt;&gt;0,+(Y38/X38)*100,0)</f>
        <v>1707.3573435288185</v>
      </c>
      <c r="AA38" s="35">
        <f>+AA17+AA27+AA36</f>
        <v>-13649204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10398635</v>
      </c>
      <c r="I39" s="2">
        <f>+H40+I60</f>
        <v>20620281</v>
      </c>
      <c r="J39" s="2">
        <f>+G39</f>
        <v>0</v>
      </c>
      <c r="K39" s="2">
        <f>+I40+K60</f>
        <v>28026909</v>
      </c>
      <c r="L39" s="2">
        <f>+K40+L60</f>
        <v>41700332</v>
      </c>
      <c r="M39" s="2">
        <f>+L40+M60</f>
        <v>54290200</v>
      </c>
      <c r="N39" s="2">
        <f>+K39</f>
        <v>28026909</v>
      </c>
      <c r="O39" s="2">
        <f>+M40+O60</f>
        <v>65741304</v>
      </c>
      <c r="P39" s="2">
        <f>+O40+P60</f>
        <v>65741304</v>
      </c>
      <c r="Q39" s="2">
        <f>+P40+Q60</f>
        <v>65741304</v>
      </c>
      <c r="R39" s="2">
        <f>+O39</f>
        <v>65741304</v>
      </c>
      <c r="S39" s="2">
        <f>+Q40+S60</f>
        <v>65741304</v>
      </c>
      <c r="T39" s="2">
        <f>+S40+T60</f>
        <v>65741304</v>
      </c>
      <c r="U39" s="2">
        <f>+T40+U60</f>
        <v>65741304</v>
      </c>
      <c r="V39" s="2">
        <f>+S39</f>
        <v>65741304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100880587</v>
      </c>
      <c r="D40" s="43">
        <f t="shared" ref="D40:AA40" si="4">+D38+D39</f>
        <v>0</v>
      </c>
      <c r="E40" s="44">
        <f t="shared" si="4"/>
        <v>-13649204</v>
      </c>
      <c r="F40" s="45">
        <f t="shared" si="4"/>
        <v>-13649204</v>
      </c>
      <c r="G40" s="45">
        <f t="shared" si="4"/>
        <v>10398635</v>
      </c>
      <c r="H40" s="45">
        <f t="shared" si="4"/>
        <v>20620281</v>
      </c>
      <c r="I40" s="45">
        <f t="shared" si="4"/>
        <v>28026909</v>
      </c>
      <c r="J40" s="45">
        <f>+I40</f>
        <v>28026909</v>
      </c>
      <c r="K40" s="45">
        <f t="shared" si="4"/>
        <v>41700332</v>
      </c>
      <c r="L40" s="45">
        <f t="shared" si="4"/>
        <v>54290200</v>
      </c>
      <c r="M40" s="45">
        <f t="shared" si="4"/>
        <v>65741304</v>
      </c>
      <c r="N40" s="45">
        <f>+M40</f>
        <v>65741304</v>
      </c>
      <c r="O40" s="45">
        <f t="shared" si="4"/>
        <v>65741304</v>
      </c>
      <c r="P40" s="45">
        <f t="shared" si="4"/>
        <v>65741304</v>
      </c>
      <c r="Q40" s="45">
        <f t="shared" si="4"/>
        <v>65741304</v>
      </c>
      <c r="R40" s="45">
        <f>+Q40</f>
        <v>65741304</v>
      </c>
      <c r="S40" s="45">
        <f t="shared" si="4"/>
        <v>65741304</v>
      </c>
      <c r="T40" s="45">
        <f t="shared" si="4"/>
        <v>65741304</v>
      </c>
      <c r="U40" s="45">
        <f t="shared" si="4"/>
        <v>65741304</v>
      </c>
      <c r="V40" s="45">
        <f>+U40</f>
        <v>65741304</v>
      </c>
      <c r="W40" s="45">
        <f>+V40</f>
        <v>65741304</v>
      </c>
      <c r="X40" s="45">
        <f t="shared" si="4"/>
        <v>3637427</v>
      </c>
      <c r="Y40" s="45">
        <f t="shared" si="4"/>
        <v>62103877</v>
      </c>
      <c r="Z40" s="46">
        <f>+IF(X40&lt;&gt;0,+(Y40/X40)*100,0)</f>
        <v>1707.3573435288185</v>
      </c>
      <c r="AA40" s="47">
        <f t="shared" si="4"/>
        <v>-13649204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7935</v>
      </c>
      <c r="D6" s="18"/>
      <c r="E6" s="19"/>
      <c r="F6" s="20"/>
      <c r="G6" s="20"/>
      <c r="H6" s="20"/>
      <c r="I6" s="20"/>
      <c r="J6" s="20"/>
      <c r="K6" s="20"/>
      <c r="L6" s="20">
        <v>1291</v>
      </c>
      <c r="M6" s="20"/>
      <c r="N6" s="20">
        <v>1291</v>
      </c>
      <c r="O6" s="20"/>
      <c r="P6" s="20"/>
      <c r="Q6" s="20"/>
      <c r="R6" s="20"/>
      <c r="S6" s="20"/>
      <c r="T6" s="20"/>
      <c r="U6" s="20"/>
      <c r="V6" s="20"/>
      <c r="W6" s="20">
        <v>1291</v>
      </c>
      <c r="X6" s="20"/>
      <c r="Y6" s="20">
        <v>1291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18326287</v>
      </c>
      <c r="D7" s="18"/>
      <c r="E7" s="19">
        <v>159484381</v>
      </c>
      <c r="F7" s="20">
        <v>159484381</v>
      </c>
      <c r="G7" s="20">
        <v>237656</v>
      </c>
      <c r="H7" s="20"/>
      <c r="I7" s="20">
        <v>1990722</v>
      </c>
      <c r="J7" s="20">
        <v>2228378</v>
      </c>
      <c r="K7" s="20">
        <v>2184421</v>
      </c>
      <c r="L7" s="20">
        <v>2321468</v>
      </c>
      <c r="M7" s="20">
        <v>1861176</v>
      </c>
      <c r="N7" s="20">
        <v>6367065</v>
      </c>
      <c r="O7" s="20"/>
      <c r="P7" s="20"/>
      <c r="Q7" s="20"/>
      <c r="R7" s="20"/>
      <c r="S7" s="20"/>
      <c r="T7" s="20"/>
      <c r="U7" s="20"/>
      <c r="V7" s="20"/>
      <c r="W7" s="20">
        <v>8595443</v>
      </c>
      <c r="X7" s="20">
        <v>79742184</v>
      </c>
      <c r="Y7" s="20">
        <v>-71146741</v>
      </c>
      <c r="Z7" s="21">
        <v>-89.220958633387809</v>
      </c>
      <c r="AA7" s="22">
        <v>159484381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215000</v>
      </c>
      <c r="F8" s="20">
        <v>215000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107496</v>
      </c>
      <c r="Y8" s="20">
        <v>-107496</v>
      </c>
      <c r="Z8" s="21">
        <v>-100</v>
      </c>
      <c r="AA8" s="22">
        <v>215000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9712374</v>
      </c>
      <c r="F9" s="20">
        <v>9712374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4856184</v>
      </c>
      <c r="Y9" s="20">
        <v>-4856184</v>
      </c>
      <c r="Z9" s="21">
        <v>-100</v>
      </c>
      <c r="AA9" s="22">
        <v>9712374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1999998</v>
      </c>
      <c r="Y10" s="20">
        <v>2</v>
      </c>
      <c r="Z10" s="21"/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-812222</v>
      </c>
      <c r="D14" s="18"/>
      <c r="E14" s="19">
        <v>-150155500</v>
      </c>
      <c r="F14" s="20">
        <v>-150155500</v>
      </c>
      <c r="G14" s="20">
        <v>-83732</v>
      </c>
      <c r="H14" s="20"/>
      <c r="I14" s="20">
        <v>-49729</v>
      </c>
      <c r="J14" s="20">
        <v>-133461</v>
      </c>
      <c r="K14" s="20">
        <v>-136644</v>
      </c>
      <c r="L14" s="20">
        <v>-170115</v>
      </c>
      <c r="M14" s="20">
        <v>-171993</v>
      </c>
      <c r="N14" s="20">
        <v>-478752</v>
      </c>
      <c r="O14" s="20"/>
      <c r="P14" s="20"/>
      <c r="Q14" s="20"/>
      <c r="R14" s="20"/>
      <c r="S14" s="20"/>
      <c r="T14" s="20"/>
      <c r="U14" s="20"/>
      <c r="V14" s="20"/>
      <c r="W14" s="20">
        <v>-612213</v>
      </c>
      <c r="X14" s="20">
        <v>-75077748</v>
      </c>
      <c r="Y14" s="20">
        <v>74465535</v>
      </c>
      <c r="Z14" s="21">
        <v>-99.184561316357005</v>
      </c>
      <c r="AA14" s="22">
        <v>-150155500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17522000</v>
      </c>
      <c r="D17" s="26">
        <f>SUM(D6:D16)</f>
        <v>0</v>
      </c>
      <c r="E17" s="27">
        <f t="shared" si="0"/>
        <v>23256255</v>
      </c>
      <c r="F17" s="28">
        <f t="shared" si="0"/>
        <v>23256255</v>
      </c>
      <c r="G17" s="28">
        <f t="shared" si="0"/>
        <v>153924</v>
      </c>
      <c r="H17" s="28">
        <f t="shared" si="0"/>
        <v>0</v>
      </c>
      <c r="I17" s="28">
        <f t="shared" si="0"/>
        <v>1940993</v>
      </c>
      <c r="J17" s="28">
        <f t="shared" si="0"/>
        <v>2094917</v>
      </c>
      <c r="K17" s="28">
        <f t="shared" si="0"/>
        <v>2047777</v>
      </c>
      <c r="L17" s="28">
        <f t="shared" si="0"/>
        <v>2152644</v>
      </c>
      <c r="M17" s="28">
        <f t="shared" si="0"/>
        <v>3689183</v>
      </c>
      <c r="N17" s="28">
        <f t="shared" si="0"/>
        <v>7889604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9984521</v>
      </c>
      <c r="X17" s="28">
        <f t="shared" si="0"/>
        <v>11628114</v>
      </c>
      <c r="Y17" s="28">
        <f t="shared" si="0"/>
        <v>-1643593</v>
      </c>
      <c r="Z17" s="29">
        <f>+IF(X17&lt;&gt;0,+(Y17/X17)*100,0)</f>
        <v>-14.134648146724397</v>
      </c>
      <c r="AA17" s="30">
        <f>SUM(AA6:AA16)</f>
        <v>23256255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-1142470</v>
      </c>
      <c r="D26" s="18"/>
      <c r="E26" s="19">
        <v>-4705652</v>
      </c>
      <c r="F26" s="20">
        <v>-5167382</v>
      </c>
      <c r="G26" s="20"/>
      <c r="H26" s="20"/>
      <c r="I26" s="20"/>
      <c r="J26" s="20"/>
      <c r="K26" s="20"/>
      <c r="L26" s="20"/>
      <c r="M26" s="20">
        <v>-53745</v>
      </c>
      <c r="N26" s="20">
        <v>-53745</v>
      </c>
      <c r="O26" s="20"/>
      <c r="P26" s="20"/>
      <c r="Q26" s="20"/>
      <c r="R26" s="20"/>
      <c r="S26" s="20"/>
      <c r="T26" s="20"/>
      <c r="U26" s="20"/>
      <c r="V26" s="20"/>
      <c r="W26" s="20">
        <v>-53745</v>
      </c>
      <c r="X26" s="20">
        <v>-2583678</v>
      </c>
      <c r="Y26" s="20">
        <v>2529933</v>
      </c>
      <c r="Z26" s="21">
        <v>-97.919825922580145</v>
      </c>
      <c r="AA26" s="22">
        <v>-5167382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-1142470</v>
      </c>
      <c r="D27" s="26">
        <f>SUM(D21:D26)</f>
        <v>0</v>
      </c>
      <c r="E27" s="27">
        <f t="shared" si="1"/>
        <v>-4705652</v>
      </c>
      <c r="F27" s="28">
        <f t="shared" si="1"/>
        <v>-5167382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-53745</v>
      </c>
      <c r="N27" s="28">
        <f t="shared" si="1"/>
        <v>-53745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-53745</v>
      </c>
      <c r="X27" s="28">
        <f t="shared" si="1"/>
        <v>-2583678</v>
      </c>
      <c r="Y27" s="28">
        <f t="shared" si="1"/>
        <v>2529933</v>
      </c>
      <c r="Z27" s="29">
        <f>+IF(X27&lt;&gt;0,+(Y27/X27)*100,0)</f>
        <v>-97.919825922580145</v>
      </c>
      <c r="AA27" s="30">
        <f>SUM(AA21:AA26)</f>
        <v>-5167382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16379530</v>
      </c>
      <c r="D38" s="32">
        <f>+D17+D27+D36</f>
        <v>0</v>
      </c>
      <c r="E38" s="33">
        <f t="shared" si="3"/>
        <v>18550603</v>
      </c>
      <c r="F38" s="2">
        <f t="shared" si="3"/>
        <v>18088873</v>
      </c>
      <c r="G38" s="2">
        <f t="shared" si="3"/>
        <v>153924</v>
      </c>
      <c r="H38" s="2">
        <f t="shared" si="3"/>
        <v>0</v>
      </c>
      <c r="I38" s="2">
        <f t="shared" si="3"/>
        <v>1940993</v>
      </c>
      <c r="J38" s="2">
        <f t="shared" si="3"/>
        <v>2094917</v>
      </c>
      <c r="K38" s="2">
        <f t="shared" si="3"/>
        <v>2047777</v>
      </c>
      <c r="L38" s="2">
        <f t="shared" si="3"/>
        <v>2152644</v>
      </c>
      <c r="M38" s="2">
        <f t="shared" si="3"/>
        <v>3635438</v>
      </c>
      <c r="N38" s="2">
        <f t="shared" si="3"/>
        <v>7835859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9930776</v>
      </c>
      <c r="X38" s="2">
        <f t="shared" si="3"/>
        <v>9044436</v>
      </c>
      <c r="Y38" s="2">
        <f t="shared" si="3"/>
        <v>886340</v>
      </c>
      <c r="Z38" s="34">
        <f>+IF(X38&lt;&gt;0,+(Y38/X38)*100,0)</f>
        <v>9.7998371595531228</v>
      </c>
      <c r="AA38" s="35">
        <f>+AA17+AA27+AA36</f>
        <v>18088873</v>
      </c>
    </row>
    <row r="39" spans="1:27" ht="13.5" x14ac:dyDescent="0.25">
      <c r="A39" s="23" t="s">
        <v>61</v>
      </c>
      <c r="B39" s="17"/>
      <c r="C39" s="32">
        <v>-7320286</v>
      </c>
      <c r="D39" s="32"/>
      <c r="E39" s="33"/>
      <c r="F39" s="2"/>
      <c r="G39" s="2"/>
      <c r="H39" s="2">
        <f>+G40+H60</f>
        <v>153924</v>
      </c>
      <c r="I39" s="2">
        <f>+H40+I60</f>
        <v>153924</v>
      </c>
      <c r="J39" s="2">
        <f>+G39</f>
        <v>0</v>
      </c>
      <c r="K39" s="2">
        <f>+I40+K60</f>
        <v>2094917</v>
      </c>
      <c r="L39" s="2">
        <f>+K40+L60</f>
        <v>4142694</v>
      </c>
      <c r="M39" s="2">
        <f>+L40+M60</f>
        <v>-72825793</v>
      </c>
      <c r="N39" s="2">
        <f>+K39</f>
        <v>2094917</v>
      </c>
      <c r="O39" s="2">
        <f>+M40+O60</f>
        <v>-69190355</v>
      </c>
      <c r="P39" s="2">
        <f>+O40+P60</f>
        <v>-69190355</v>
      </c>
      <c r="Q39" s="2">
        <f>+P40+Q60</f>
        <v>-69190355</v>
      </c>
      <c r="R39" s="2">
        <f>+O39</f>
        <v>-69190355</v>
      </c>
      <c r="S39" s="2">
        <f>+Q40+S60</f>
        <v>-69190355</v>
      </c>
      <c r="T39" s="2">
        <f>+S40+T60</f>
        <v>-69190355</v>
      </c>
      <c r="U39" s="2">
        <f>+T40+U60</f>
        <v>-69190355</v>
      </c>
      <c r="V39" s="2">
        <f>+S39</f>
        <v>-69190355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9059244</v>
      </c>
      <c r="D40" s="43">
        <f t="shared" ref="D40:AA40" si="4">+D38+D39</f>
        <v>0</v>
      </c>
      <c r="E40" s="44">
        <f t="shared" si="4"/>
        <v>18550603</v>
      </c>
      <c r="F40" s="45">
        <f t="shared" si="4"/>
        <v>18088873</v>
      </c>
      <c r="G40" s="45">
        <f t="shared" si="4"/>
        <v>153924</v>
      </c>
      <c r="H40" s="45">
        <f t="shared" si="4"/>
        <v>153924</v>
      </c>
      <c r="I40" s="45">
        <f t="shared" si="4"/>
        <v>2094917</v>
      </c>
      <c r="J40" s="45">
        <f>+I40</f>
        <v>2094917</v>
      </c>
      <c r="K40" s="45">
        <f t="shared" si="4"/>
        <v>4142694</v>
      </c>
      <c r="L40" s="45">
        <f t="shared" si="4"/>
        <v>6295338</v>
      </c>
      <c r="M40" s="45">
        <f t="shared" si="4"/>
        <v>-69190355</v>
      </c>
      <c r="N40" s="45">
        <f>+M40</f>
        <v>-69190355</v>
      </c>
      <c r="O40" s="45">
        <f t="shared" si="4"/>
        <v>-69190355</v>
      </c>
      <c r="P40" s="45">
        <f t="shared" si="4"/>
        <v>-69190355</v>
      </c>
      <c r="Q40" s="45">
        <f t="shared" si="4"/>
        <v>-69190355</v>
      </c>
      <c r="R40" s="45">
        <f>+Q40</f>
        <v>-69190355</v>
      </c>
      <c r="S40" s="45">
        <f t="shared" si="4"/>
        <v>-69190355</v>
      </c>
      <c r="T40" s="45">
        <f t="shared" si="4"/>
        <v>-69190355</v>
      </c>
      <c r="U40" s="45">
        <f t="shared" si="4"/>
        <v>-69190355</v>
      </c>
      <c r="V40" s="45">
        <f>+U40</f>
        <v>-69190355</v>
      </c>
      <c r="W40" s="45">
        <f>+V40</f>
        <v>-69190355</v>
      </c>
      <c r="X40" s="45">
        <f t="shared" si="4"/>
        <v>9044436</v>
      </c>
      <c r="Y40" s="45">
        <f t="shared" si="4"/>
        <v>886340</v>
      </c>
      <c r="Z40" s="46">
        <f>+IF(X40&lt;&gt;0,+(Y40/X40)*100,0)</f>
        <v>9.7998371595531228</v>
      </c>
      <c r="AA40" s="47">
        <f t="shared" si="4"/>
        <v>18088873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">
      <c r="M60">
        <v>-79121131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37599428</v>
      </c>
      <c r="D7" s="18"/>
      <c r="E7" s="19">
        <v>136905530</v>
      </c>
      <c r="F7" s="20">
        <v>136905530</v>
      </c>
      <c r="G7" s="20">
        <v>4269399</v>
      </c>
      <c r="H7" s="20"/>
      <c r="I7" s="20"/>
      <c r="J7" s="20">
        <v>4269399</v>
      </c>
      <c r="K7" s="20">
        <v>4130960</v>
      </c>
      <c r="L7" s="20">
        <v>3864359</v>
      </c>
      <c r="M7" s="20">
        <v>2979860</v>
      </c>
      <c r="N7" s="20">
        <v>10975179</v>
      </c>
      <c r="O7" s="20"/>
      <c r="P7" s="20"/>
      <c r="Q7" s="20"/>
      <c r="R7" s="20"/>
      <c r="S7" s="20"/>
      <c r="T7" s="20"/>
      <c r="U7" s="20"/>
      <c r="V7" s="20"/>
      <c r="W7" s="20">
        <v>15244578</v>
      </c>
      <c r="X7" s="20">
        <v>68452764</v>
      </c>
      <c r="Y7" s="20">
        <v>-53208186</v>
      </c>
      <c r="Z7" s="21">
        <v>-77.729784585469773</v>
      </c>
      <c r="AA7" s="22">
        <v>136905530</v>
      </c>
    </row>
    <row r="8" spans="1:27" ht="13.5" x14ac:dyDescent="0.25">
      <c r="A8" s="23" t="s">
        <v>36</v>
      </c>
      <c r="B8" s="17" t="s">
        <v>32</v>
      </c>
      <c r="C8" s="18">
        <v>73516</v>
      </c>
      <c r="D8" s="18"/>
      <c r="E8" s="19"/>
      <c r="F8" s="20"/>
      <c r="G8" s="20"/>
      <c r="H8" s="20"/>
      <c r="I8" s="20"/>
      <c r="J8" s="20"/>
      <c r="K8" s="20">
        <v>8585</v>
      </c>
      <c r="L8" s="20">
        <v>17858</v>
      </c>
      <c r="M8" s="20">
        <v>8563</v>
      </c>
      <c r="N8" s="20">
        <v>35006</v>
      </c>
      <c r="O8" s="20"/>
      <c r="P8" s="20"/>
      <c r="Q8" s="20"/>
      <c r="R8" s="20"/>
      <c r="S8" s="20"/>
      <c r="T8" s="20"/>
      <c r="U8" s="20"/>
      <c r="V8" s="20"/>
      <c r="W8" s="20">
        <v>35006</v>
      </c>
      <c r="X8" s="20"/>
      <c r="Y8" s="20">
        <v>35006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32865307</v>
      </c>
      <c r="D9" s="18"/>
      <c r="E9" s="19"/>
      <c r="F9" s="20"/>
      <c r="G9" s="20">
        <v>3720113</v>
      </c>
      <c r="H9" s="20"/>
      <c r="I9" s="20"/>
      <c r="J9" s="20">
        <v>3720113</v>
      </c>
      <c r="K9" s="20">
        <v>1</v>
      </c>
      <c r="L9" s="20"/>
      <c r="M9" s="20">
        <v>1320029</v>
      </c>
      <c r="N9" s="20">
        <v>1320030</v>
      </c>
      <c r="O9" s="20"/>
      <c r="P9" s="20"/>
      <c r="Q9" s="20"/>
      <c r="R9" s="20"/>
      <c r="S9" s="20"/>
      <c r="T9" s="20"/>
      <c r="U9" s="20"/>
      <c r="V9" s="20"/>
      <c r="W9" s="20">
        <v>5040143</v>
      </c>
      <c r="X9" s="20"/>
      <c r="Y9" s="20">
        <v>5040143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-127353265</v>
      </c>
      <c r="D14" s="18"/>
      <c r="E14" s="19">
        <v>-183744005</v>
      </c>
      <c r="F14" s="20">
        <v>-183744005</v>
      </c>
      <c r="G14" s="20">
        <v>-8965304</v>
      </c>
      <c r="H14" s="20"/>
      <c r="I14" s="20"/>
      <c r="J14" s="20">
        <v>-8965304</v>
      </c>
      <c r="K14" s="20">
        <v>-10323899</v>
      </c>
      <c r="L14" s="20">
        <v>-6162706</v>
      </c>
      <c r="M14" s="20">
        <v>-12381461</v>
      </c>
      <c r="N14" s="20">
        <v>-28868066</v>
      </c>
      <c r="O14" s="20"/>
      <c r="P14" s="20"/>
      <c r="Q14" s="20"/>
      <c r="R14" s="20"/>
      <c r="S14" s="20"/>
      <c r="T14" s="20"/>
      <c r="U14" s="20"/>
      <c r="V14" s="20"/>
      <c r="W14" s="20">
        <v>-37833370</v>
      </c>
      <c r="X14" s="20">
        <v>-91872000</v>
      </c>
      <c r="Y14" s="20">
        <v>54038630</v>
      </c>
      <c r="Z14" s="21">
        <v>-58.819477098571923</v>
      </c>
      <c r="AA14" s="22">
        <v>-183744005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-56815014</v>
      </c>
      <c r="D17" s="26">
        <f>SUM(D6:D16)</f>
        <v>0</v>
      </c>
      <c r="E17" s="27">
        <f t="shared" si="0"/>
        <v>-46838475</v>
      </c>
      <c r="F17" s="28">
        <f t="shared" si="0"/>
        <v>-46838475</v>
      </c>
      <c r="G17" s="28">
        <f t="shared" si="0"/>
        <v>-975792</v>
      </c>
      <c r="H17" s="28">
        <f t="shared" si="0"/>
        <v>0</v>
      </c>
      <c r="I17" s="28">
        <f t="shared" si="0"/>
        <v>0</v>
      </c>
      <c r="J17" s="28">
        <f t="shared" si="0"/>
        <v>-975792</v>
      </c>
      <c r="K17" s="28">
        <f t="shared" si="0"/>
        <v>-6184353</v>
      </c>
      <c r="L17" s="28">
        <f t="shared" si="0"/>
        <v>-2280489</v>
      </c>
      <c r="M17" s="28">
        <f t="shared" si="0"/>
        <v>-8073009</v>
      </c>
      <c r="N17" s="28">
        <f t="shared" si="0"/>
        <v>-16537851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-17513643</v>
      </c>
      <c r="X17" s="28">
        <f t="shared" si="0"/>
        <v>-23419236</v>
      </c>
      <c r="Y17" s="28">
        <f t="shared" si="0"/>
        <v>5905593</v>
      </c>
      <c r="Z17" s="29">
        <f>+IF(X17&lt;&gt;0,+(Y17/X17)*100,0)</f>
        <v>-25.216847381357788</v>
      </c>
      <c r="AA17" s="30">
        <f>SUM(AA6:AA16)</f>
        <v>-46838475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3342948</v>
      </c>
      <c r="F24" s="20">
        <v>3342948</v>
      </c>
      <c r="G24" s="20">
        <v>-3342948</v>
      </c>
      <c r="H24" s="20">
        <v>3342948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1671474</v>
      </c>
      <c r="Y24" s="20">
        <v>-1671474</v>
      </c>
      <c r="Z24" s="21">
        <v>-100</v>
      </c>
      <c r="AA24" s="22">
        <v>3342948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-3822961</v>
      </c>
      <c r="D26" s="18"/>
      <c r="E26" s="19"/>
      <c r="F26" s="20"/>
      <c r="G26" s="20"/>
      <c r="H26" s="20"/>
      <c r="I26" s="20"/>
      <c r="J26" s="20"/>
      <c r="K26" s="20"/>
      <c r="L26" s="20">
        <v>-102794</v>
      </c>
      <c r="M26" s="20"/>
      <c r="N26" s="20">
        <v>-102794</v>
      </c>
      <c r="O26" s="20"/>
      <c r="P26" s="20"/>
      <c r="Q26" s="20"/>
      <c r="R26" s="20"/>
      <c r="S26" s="20"/>
      <c r="T26" s="20"/>
      <c r="U26" s="20"/>
      <c r="V26" s="20"/>
      <c r="W26" s="20">
        <v>-102794</v>
      </c>
      <c r="X26" s="20"/>
      <c r="Y26" s="20">
        <v>-102794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-3822961</v>
      </c>
      <c r="D27" s="26">
        <f>SUM(D21:D26)</f>
        <v>0</v>
      </c>
      <c r="E27" s="27">
        <f t="shared" si="1"/>
        <v>3342948</v>
      </c>
      <c r="F27" s="28">
        <f t="shared" si="1"/>
        <v>3342948</v>
      </c>
      <c r="G27" s="28">
        <f t="shared" si="1"/>
        <v>-3342948</v>
      </c>
      <c r="H27" s="28">
        <f t="shared" si="1"/>
        <v>3342948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-102794</v>
      </c>
      <c r="M27" s="28">
        <f t="shared" si="1"/>
        <v>0</v>
      </c>
      <c r="N27" s="28">
        <f t="shared" si="1"/>
        <v>-102794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-102794</v>
      </c>
      <c r="X27" s="28">
        <f t="shared" si="1"/>
        <v>1671474</v>
      </c>
      <c r="Y27" s="28">
        <f t="shared" si="1"/>
        <v>-1774268</v>
      </c>
      <c r="Z27" s="29">
        <f>+IF(X27&lt;&gt;0,+(Y27/X27)*100,0)</f>
        <v>-106.14990122490688</v>
      </c>
      <c r="AA27" s="30">
        <f>SUM(AA21:AA26)</f>
        <v>3342948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-60637975</v>
      </c>
      <c r="D38" s="32">
        <f>+D17+D27+D36</f>
        <v>0</v>
      </c>
      <c r="E38" s="33">
        <f t="shared" si="3"/>
        <v>-43495527</v>
      </c>
      <c r="F38" s="2">
        <f t="shared" si="3"/>
        <v>-43495527</v>
      </c>
      <c r="G38" s="2">
        <f t="shared" si="3"/>
        <v>-4318740</v>
      </c>
      <c r="H38" s="2">
        <f t="shared" si="3"/>
        <v>3342948</v>
      </c>
      <c r="I38" s="2">
        <f t="shared" si="3"/>
        <v>0</v>
      </c>
      <c r="J38" s="2">
        <f t="shared" si="3"/>
        <v>-975792</v>
      </c>
      <c r="K38" s="2">
        <f t="shared" si="3"/>
        <v>-6184353</v>
      </c>
      <c r="L38" s="2">
        <f t="shared" si="3"/>
        <v>-2383283</v>
      </c>
      <c r="M38" s="2">
        <f t="shared" si="3"/>
        <v>-8073009</v>
      </c>
      <c r="N38" s="2">
        <f t="shared" si="3"/>
        <v>-16640645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-17616437</v>
      </c>
      <c r="X38" s="2">
        <f t="shared" si="3"/>
        <v>-21747762</v>
      </c>
      <c r="Y38" s="2">
        <f t="shared" si="3"/>
        <v>4131325</v>
      </c>
      <c r="Z38" s="34">
        <f>+IF(X38&lt;&gt;0,+(Y38/X38)*100,0)</f>
        <v>-18.996552380884065</v>
      </c>
      <c r="AA38" s="35">
        <f>+AA17+AA27+AA36</f>
        <v>-43495527</v>
      </c>
    </row>
    <row r="39" spans="1:27" ht="13.5" x14ac:dyDescent="0.25">
      <c r="A39" s="23" t="s">
        <v>61</v>
      </c>
      <c r="B39" s="17"/>
      <c r="C39" s="32">
        <v>267642737</v>
      </c>
      <c r="D39" s="32"/>
      <c r="E39" s="33"/>
      <c r="F39" s="2"/>
      <c r="G39" s="2">
        <v>299810857</v>
      </c>
      <c r="H39" s="2">
        <f>+G40+H60</f>
        <v>295492117</v>
      </c>
      <c r="I39" s="2">
        <f>+H40+I60</f>
        <v>298835065</v>
      </c>
      <c r="J39" s="2">
        <f>+G39</f>
        <v>299810857</v>
      </c>
      <c r="K39" s="2">
        <f>+I40+K60</f>
        <v>298835065</v>
      </c>
      <c r="L39" s="2">
        <f>+K40+L60</f>
        <v>292650712</v>
      </c>
      <c r="M39" s="2">
        <f>+L40+M60</f>
        <v>290267429</v>
      </c>
      <c r="N39" s="2">
        <f>+K39</f>
        <v>298835065</v>
      </c>
      <c r="O39" s="2">
        <f>+M40+O60</f>
        <v>282194420</v>
      </c>
      <c r="P39" s="2">
        <f>+O40+P60</f>
        <v>282194420</v>
      </c>
      <c r="Q39" s="2">
        <f>+P40+Q60</f>
        <v>282194420</v>
      </c>
      <c r="R39" s="2">
        <f>+O39</f>
        <v>282194420</v>
      </c>
      <c r="S39" s="2">
        <f>+Q40+S60</f>
        <v>282194420</v>
      </c>
      <c r="T39" s="2">
        <f>+S40+T60</f>
        <v>282194420</v>
      </c>
      <c r="U39" s="2">
        <f>+T40+U60</f>
        <v>282194420</v>
      </c>
      <c r="V39" s="2">
        <f>+S39</f>
        <v>282194420</v>
      </c>
      <c r="W39" s="2">
        <f>+G39</f>
        <v>299810857</v>
      </c>
      <c r="X39" s="2"/>
      <c r="Y39" s="2">
        <f>+W39-X39</f>
        <v>299810857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207004762</v>
      </c>
      <c r="D40" s="43">
        <f t="shared" ref="D40:AA40" si="4">+D38+D39</f>
        <v>0</v>
      </c>
      <c r="E40" s="44">
        <f t="shared" si="4"/>
        <v>-43495527</v>
      </c>
      <c r="F40" s="45">
        <f t="shared" si="4"/>
        <v>-43495527</v>
      </c>
      <c r="G40" s="45">
        <f t="shared" si="4"/>
        <v>295492117</v>
      </c>
      <c r="H40" s="45">
        <f t="shared" si="4"/>
        <v>298835065</v>
      </c>
      <c r="I40" s="45">
        <f t="shared" si="4"/>
        <v>298835065</v>
      </c>
      <c r="J40" s="45">
        <f>+I40</f>
        <v>298835065</v>
      </c>
      <c r="K40" s="45">
        <f t="shared" si="4"/>
        <v>292650712</v>
      </c>
      <c r="L40" s="45">
        <f t="shared" si="4"/>
        <v>290267429</v>
      </c>
      <c r="M40" s="45">
        <f t="shared" si="4"/>
        <v>282194420</v>
      </c>
      <c r="N40" s="45">
        <f>+M40</f>
        <v>282194420</v>
      </c>
      <c r="O40" s="45">
        <f t="shared" si="4"/>
        <v>282194420</v>
      </c>
      <c r="P40" s="45">
        <f t="shared" si="4"/>
        <v>282194420</v>
      </c>
      <c r="Q40" s="45">
        <f t="shared" si="4"/>
        <v>282194420</v>
      </c>
      <c r="R40" s="45">
        <f>+Q40</f>
        <v>282194420</v>
      </c>
      <c r="S40" s="45">
        <f t="shared" si="4"/>
        <v>282194420</v>
      </c>
      <c r="T40" s="45">
        <f t="shared" si="4"/>
        <v>282194420</v>
      </c>
      <c r="U40" s="45">
        <f t="shared" si="4"/>
        <v>282194420</v>
      </c>
      <c r="V40" s="45">
        <f>+U40</f>
        <v>282194420</v>
      </c>
      <c r="W40" s="45">
        <f>+V40</f>
        <v>282194420</v>
      </c>
      <c r="X40" s="45">
        <f t="shared" si="4"/>
        <v>-21747762</v>
      </c>
      <c r="Y40" s="45">
        <f t="shared" si="4"/>
        <v>303942182</v>
      </c>
      <c r="Z40" s="46">
        <f>+IF(X40&lt;&gt;0,+(Y40/X40)*100,0)</f>
        <v>-1397.5791256130171</v>
      </c>
      <c r="AA40" s="47">
        <f t="shared" si="4"/>
        <v>-43495527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299810857</v>
      </c>
      <c r="J60">
        <v>299810857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92264328</v>
      </c>
      <c r="D7" s="18"/>
      <c r="E7" s="19">
        <v>93811936</v>
      </c>
      <c r="F7" s="20">
        <v>93811936</v>
      </c>
      <c r="G7" s="20">
        <v>6370361</v>
      </c>
      <c r="H7" s="20">
        <v>9314607</v>
      </c>
      <c r="I7" s="20">
        <v>7753576</v>
      </c>
      <c r="J7" s="20">
        <v>23438544</v>
      </c>
      <c r="K7" s="20">
        <v>10444015</v>
      </c>
      <c r="L7" s="20">
        <v>6365673</v>
      </c>
      <c r="M7" s="20">
        <v>8171196</v>
      </c>
      <c r="N7" s="20">
        <v>24980884</v>
      </c>
      <c r="O7" s="20"/>
      <c r="P7" s="20"/>
      <c r="Q7" s="20"/>
      <c r="R7" s="20"/>
      <c r="S7" s="20"/>
      <c r="T7" s="20"/>
      <c r="U7" s="20"/>
      <c r="V7" s="20"/>
      <c r="W7" s="20">
        <v>48419428</v>
      </c>
      <c r="X7" s="20">
        <v>46905966</v>
      </c>
      <c r="Y7" s="20">
        <v>1513462</v>
      </c>
      <c r="Z7" s="21">
        <v>3.2265874238684269</v>
      </c>
      <c r="AA7" s="22">
        <v>93811936</v>
      </c>
    </row>
    <row r="8" spans="1:27" ht="13.5" x14ac:dyDescent="0.25">
      <c r="A8" s="23" t="s">
        <v>36</v>
      </c>
      <c r="B8" s="17" t="s">
        <v>32</v>
      </c>
      <c r="C8" s="18">
        <v>10938</v>
      </c>
      <c r="D8" s="18"/>
      <c r="E8" s="19"/>
      <c r="F8" s="20"/>
      <c r="G8" s="20">
        <v>1021</v>
      </c>
      <c r="H8" s="20">
        <v>2074</v>
      </c>
      <c r="I8" s="20">
        <v>1284</v>
      </c>
      <c r="J8" s="20">
        <v>4379</v>
      </c>
      <c r="K8" s="20">
        <v>258956</v>
      </c>
      <c r="L8" s="20">
        <v>997</v>
      </c>
      <c r="M8" s="20">
        <v>1284</v>
      </c>
      <c r="N8" s="20">
        <v>261237</v>
      </c>
      <c r="O8" s="20"/>
      <c r="P8" s="20"/>
      <c r="Q8" s="20"/>
      <c r="R8" s="20"/>
      <c r="S8" s="20"/>
      <c r="T8" s="20"/>
      <c r="U8" s="20"/>
      <c r="V8" s="20"/>
      <c r="W8" s="20">
        <v>265616</v>
      </c>
      <c r="X8" s="20"/>
      <c r="Y8" s="20">
        <v>265616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3130000</v>
      </c>
      <c r="D9" s="18"/>
      <c r="E9" s="19">
        <v>4268539</v>
      </c>
      <c r="F9" s="20">
        <v>4268539</v>
      </c>
      <c r="G9" s="20"/>
      <c r="H9" s="20"/>
      <c r="I9" s="20">
        <v>2070452</v>
      </c>
      <c r="J9" s="20">
        <v>2070452</v>
      </c>
      <c r="K9" s="20"/>
      <c r="L9" s="20"/>
      <c r="M9" s="20">
        <v>1469633</v>
      </c>
      <c r="N9" s="20">
        <v>1469633</v>
      </c>
      <c r="O9" s="20"/>
      <c r="P9" s="20"/>
      <c r="Q9" s="20"/>
      <c r="R9" s="20"/>
      <c r="S9" s="20"/>
      <c r="T9" s="20"/>
      <c r="U9" s="20"/>
      <c r="V9" s="20"/>
      <c r="W9" s="20">
        <v>3540085</v>
      </c>
      <c r="X9" s="20">
        <v>3557116</v>
      </c>
      <c r="Y9" s="20">
        <v>-17031</v>
      </c>
      <c r="Z9" s="21">
        <v>-0.47878674746620575</v>
      </c>
      <c r="AA9" s="22">
        <v>4268539</v>
      </c>
    </row>
    <row r="10" spans="1:27" ht="13.5" x14ac:dyDescent="0.25">
      <c r="A10" s="23" t="s">
        <v>38</v>
      </c>
      <c r="B10" s="17" t="s">
        <v>6</v>
      </c>
      <c r="C10" s="18">
        <v>1394000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-106772071</v>
      </c>
      <c r="D14" s="18"/>
      <c r="E14" s="19">
        <v>-93244564</v>
      </c>
      <c r="F14" s="20">
        <v>-93244564</v>
      </c>
      <c r="G14" s="20">
        <v>-3153453</v>
      </c>
      <c r="H14" s="20">
        <v>-8742265</v>
      </c>
      <c r="I14" s="20">
        <v>-13747086</v>
      </c>
      <c r="J14" s="20">
        <v>-25642804</v>
      </c>
      <c r="K14" s="20">
        <v>-12130648</v>
      </c>
      <c r="L14" s="20">
        <v>-12182599</v>
      </c>
      <c r="M14" s="20">
        <v>-10067872</v>
      </c>
      <c r="N14" s="20">
        <v>-34381119</v>
      </c>
      <c r="O14" s="20"/>
      <c r="P14" s="20"/>
      <c r="Q14" s="20"/>
      <c r="R14" s="20"/>
      <c r="S14" s="20"/>
      <c r="T14" s="20"/>
      <c r="U14" s="20"/>
      <c r="V14" s="20"/>
      <c r="W14" s="20">
        <v>-60023923</v>
      </c>
      <c r="X14" s="20">
        <v>-46622280</v>
      </c>
      <c r="Y14" s="20">
        <v>-13401643</v>
      </c>
      <c r="Z14" s="21">
        <v>28.745147169979674</v>
      </c>
      <c r="AA14" s="22">
        <v>-93244564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-9972805</v>
      </c>
      <c r="D17" s="26">
        <f>SUM(D6:D16)</f>
        <v>0</v>
      </c>
      <c r="E17" s="27">
        <f t="shared" si="0"/>
        <v>4835911</v>
      </c>
      <c r="F17" s="28">
        <f t="shared" si="0"/>
        <v>4835911</v>
      </c>
      <c r="G17" s="28">
        <f t="shared" si="0"/>
        <v>3217929</v>
      </c>
      <c r="H17" s="28">
        <f t="shared" si="0"/>
        <v>574416</v>
      </c>
      <c r="I17" s="28">
        <f t="shared" si="0"/>
        <v>-3921774</v>
      </c>
      <c r="J17" s="28">
        <f t="shared" si="0"/>
        <v>-129429</v>
      </c>
      <c r="K17" s="28">
        <f t="shared" si="0"/>
        <v>-1427677</v>
      </c>
      <c r="L17" s="28">
        <f t="shared" si="0"/>
        <v>-5815929</v>
      </c>
      <c r="M17" s="28">
        <f t="shared" si="0"/>
        <v>-425759</v>
      </c>
      <c r="N17" s="28">
        <f t="shared" si="0"/>
        <v>-7669365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-7798794</v>
      </c>
      <c r="X17" s="28">
        <f t="shared" si="0"/>
        <v>3840802</v>
      </c>
      <c r="Y17" s="28">
        <f t="shared" si="0"/>
        <v>-11639596</v>
      </c>
      <c r="Z17" s="29">
        <f>+IF(X17&lt;&gt;0,+(Y17/X17)*100,0)</f>
        <v>-303.05118566382754</v>
      </c>
      <c r="AA17" s="30">
        <f>SUM(AA6:AA16)</f>
        <v>4835911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-1398209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-1398209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-46406</v>
      </c>
      <c r="D33" s="18"/>
      <c r="E33" s="19">
        <v>-11898</v>
      </c>
      <c r="F33" s="20">
        <v>-11898</v>
      </c>
      <c r="G33" s="20">
        <v>9321</v>
      </c>
      <c r="H33" s="36">
        <v>7807</v>
      </c>
      <c r="I33" s="36">
        <v>6188</v>
      </c>
      <c r="J33" s="36">
        <v>23316</v>
      </c>
      <c r="K33" s="20">
        <v>9460</v>
      </c>
      <c r="L33" s="20">
        <v>16148</v>
      </c>
      <c r="M33" s="20">
        <v>9542</v>
      </c>
      <c r="N33" s="20">
        <v>35150</v>
      </c>
      <c r="O33" s="36"/>
      <c r="P33" s="36"/>
      <c r="Q33" s="36"/>
      <c r="R33" s="20"/>
      <c r="S33" s="20"/>
      <c r="T33" s="20"/>
      <c r="U33" s="20"/>
      <c r="V33" s="36"/>
      <c r="W33" s="36">
        <v>58466</v>
      </c>
      <c r="X33" s="36">
        <v>-5952</v>
      </c>
      <c r="Y33" s="20">
        <v>64418</v>
      </c>
      <c r="Z33" s="21">
        <v>-1082.2916666666665</v>
      </c>
      <c r="AA33" s="22">
        <v>-11898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-46406</v>
      </c>
      <c r="D36" s="26">
        <f>SUM(D31:D35)</f>
        <v>0</v>
      </c>
      <c r="E36" s="27">
        <f t="shared" si="2"/>
        <v>-11898</v>
      </c>
      <c r="F36" s="28">
        <f t="shared" si="2"/>
        <v>-11898</v>
      </c>
      <c r="G36" s="28">
        <f t="shared" si="2"/>
        <v>9321</v>
      </c>
      <c r="H36" s="28">
        <f t="shared" si="2"/>
        <v>7807</v>
      </c>
      <c r="I36" s="28">
        <f t="shared" si="2"/>
        <v>6188</v>
      </c>
      <c r="J36" s="28">
        <f t="shared" si="2"/>
        <v>23316</v>
      </c>
      <c r="K36" s="28">
        <f t="shared" si="2"/>
        <v>9460</v>
      </c>
      <c r="L36" s="28">
        <f t="shared" si="2"/>
        <v>16148</v>
      </c>
      <c r="M36" s="28">
        <f t="shared" si="2"/>
        <v>9542</v>
      </c>
      <c r="N36" s="28">
        <f t="shared" si="2"/>
        <v>35150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58466</v>
      </c>
      <c r="X36" s="28">
        <f t="shared" si="2"/>
        <v>-5952</v>
      </c>
      <c r="Y36" s="28">
        <f t="shared" si="2"/>
        <v>64418</v>
      </c>
      <c r="Z36" s="29">
        <f>+IF(X36&lt;&gt;0,+(Y36/X36)*100,0)</f>
        <v>-1082.2916666666665</v>
      </c>
      <c r="AA36" s="30">
        <f>SUM(AA31:AA35)</f>
        <v>-11898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-11417420</v>
      </c>
      <c r="D38" s="32">
        <f>+D17+D27+D36</f>
        <v>0</v>
      </c>
      <c r="E38" s="33">
        <f t="shared" si="3"/>
        <v>4824013</v>
      </c>
      <c r="F38" s="2">
        <f t="shared" si="3"/>
        <v>4824013</v>
      </c>
      <c r="G38" s="2">
        <f t="shared" si="3"/>
        <v>3227250</v>
      </c>
      <c r="H38" s="2">
        <f t="shared" si="3"/>
        <v>582223</v>
      </c>
      <c r="I38" s="2">
        <f t="shared" si="3"/>
        <v>-3915586</v>
      </c>
      <c r="J38" s="2">
        <f t="shared" si="3"/>
        <v>-106113</v>
      </c>
      <c r="K38" s="2">
        <f t="shared" si="3"/>
        <v>-1418217</v>
      </c>
      <c r="L38" s="2">
        <f t="shared" si="3"/>
        <v>-5799781</v>
      </c>
      <c r="M38" s="2">
        <f t="shared" si="3"/>
        <v>-416217</v>
      </c>
      <c r="N38" s="2">
        <f t="shared" si="3"/>
        <v>-7634215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-7740328</v>
      </c>
      <c r="X38" s="2">
        <f t="shared" si="3"/>
        <v>3834850</v>
      </c>
      <c r="Y38" s="2">
        <f t="shared" si="3"/>
        <v>-11575178</v>
      </c>
      <c r="Z38" s="34">
        <f>+IF(X38&lt;&gt;0,+(Y38/X38)*100,0)</f>
        <v>-301.84174087643584</v>
      </c>
      <c r="AA38" s="35">
        <f>+AA17+AA27+AA36</f>
        <v>4824013</v>
      </c>
    </row>
    <row r="39" spans="1:27" ht="13.5" x14ac:dyDescent="0.25">
      <c r="A39" s="23" t="s">
        <v>61</v>
      </c>
      <c r="B39" s="17"/>
      <c r="C39" s="32">
        <v>-33126115</v>
      </c>
      <c r="D39" s="32"/>
      <c r="E39" s="33">
        <v>-44480145</v>
      </c>
      <c r="F39" s="2">
        <v>-44480145</v>
      </c>
      <c r="G39" s="2">
        <v>-40084868</v>
      </c>
      <c r="H39" s="2">
        <f>+G40+H60</f>
        <v>-36857618</v>
      </c>
      <c r="I39" s="2">
        <f>+H40+I60</f>
        <v>-36275395</v>
      </c>
      <c r="J39" s="2">
        <f>+G39</f>
        <v>-40084868</v>
      </c>
      <c r="K39" s="2">
        <f>+I40+K60</f>
        <v>-40190981</v>
      </c>
      <c r="L39" s="2">
        <f>+K40+L60</f>
        <v>-41609198</v>
      </c>
      <c r="M39" s="2">
        <f>+L40+M60</f>
        <v>-47408979</v>
      </c>
      <c r="N39" s="2">
        <f>+K39</f>
        <v>-40190981</v>
      </c>
      <c r="O39" s="2">
        <f>+M40+O60</f>
        <v>-47825196</v>
      </c>
      <c r="P39" s="2">
        <f>+O40+P60</f>
        <v>-47825196</v>
      </c>
      <c r="Q39" s="2">
        <f>+P40+Q60</f>
        <v>-47825196</v>
      </c>
      <c r="R39" s="2">
        <f>+O39</f>
        <v>-47825196</v>
      </c>
      <c r="S39" s="2">
        <f>+Q40+S60</f>
        <v>-47825196</v>
      </c>
      <c r="T39" s="2">
        <f>+S40+T60</f>
        <v>-47825196</v>
      </c>
      <c r="U39" s="2">
        <f>+T40+U60</f>
        <v>-47825196</v>
      </c>
      <c r="V39" s="2">
        <f>+S39</f>
        <v>-47825196</v>
      </c>
      <c r="W39" s="2">
        <f>+G39</f>
        <v>-40084868</v>
      </c>
      <c r="X39" s="2">
        <v>-44480145</v>
      </c>
      <c r="Y39" s="2">
        <f>+W39-X39</f>
        <v>4395277</v>
      </c>
      <c r="Z39" s="34">
        <f>+IF(X39&lt;&gt;0,+(Y39/X39)*100,0)</f>
        <v>-9.8814358631249952</v>
      </c>
      <c r="AA39" s="35">
        <v>-44480145</v>
      </c>
    </row>
    <row r="40" spans="1:27" ht="13.5" x14ac:dyDescent="0.25">
      <c r="A40" s="41" t="s">
        <v>63</v>
      </c>
      <c r="B40" s="42" t="s">
        <v>62</v>
      </c>
      <c r="C40" s="43">
        <f>+C38+C39</f>
        <v>-44543535</v>
      </c>
      <c r="D40" s="43">
        <f t="shared" ref="D40:AA40" si="4">+D38+D39</f>
        <v>0</v>
      </c>
      <c r="E40" s="44">
        <f t="shared" si="4"/>
        <v>-39656132</v>
      </c>
      <c r="F40" s="45">
        <f t="shared" si="4"/>
        <v>-39656132</v>
      </c>
      <c r="G40" s="45">
        <f t="shared" si="4"/>
        <v>-36857618</v>
      </c>
      <c r="H40" s="45">
        <f t="shared" si="4"/>
        <v>-36275395</v>
      </c>
      <c r="I40" s="45">
        <f t="shared" si="4"/>
        <v>-40190981</v>
      </c>
      <c r="J40" s="45">
        <f>+I40</f>
        <v>-40190981</v>
      </c>
      <c r="K40" s="45">
        <f t="shared" si="4"/>
        <v>-41609198</v>
      </c>
      <c r="L40" s="45">
        <f t="shared" si="4"/>
        <v>-47408979</v>
      </c>
      <c r="M40" s="45">
        <f t="shared" si="4"/>
        <v>-47825196</v>
      </c>
      <c r="N40" s="45">
        <f>+M40</f>
        <v>-47825196</v>
      </c>
      <c r="O40" s="45">
        <f t="shared" si="4"/>
        <v>-47825196</v>
      </c>
      <c r="P40" s="45">
        <f t="shared" si="4"/>
        <v>-47825196</v>
      </c>
      <c r="Q40" s="45">
        <f t="shared" si="4"/>
        <v>-47825196</v>
      </c>
      <c r="R40" s="45">
        <f>+Q40</f>
        <v>-47825196</v>
      </c>
      <c r="S40" s="45">
        <f t="shared" si="4"/>
        <v>-47825196</v>
      </c>
      <c r="T40" s="45">
        <f t="shared" si="4"/>
        <v>-47825196</v>
      </c>
      <c r="U40" s="45">
        <f t="shared" si="4"/>
        <v>-47825196</v>
      </c>
      <c r="V40" s="45">
        <f>+U40</f>
        <v>-47825196</v>
      </c>
      <c r="W40" s="45">
        <f>+V40</f>
        <v>-47825196</v>
      </c>
      <c r="X40" s="45">
        <f t="shared" si="4"/>
        <v>-40645295</v>
      </c>
      <c r="Y40" s="45">
        <f t="shared" si="4"/>
        <v>-7179901</v>
      </c>
      <c r="Z40" s="46">
        <f>+IF(X40&lt;&gt;0,+(Y40/X40)*100,0)</f>
        <v>17.664777682140084</v>
      </c>
      <c r="AA40" s="47">
        <f t="shared" si="4"/>
        <v>-39656132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-40084868</v>
      </c>
      <c r="J60">
        <v>-40084868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6806527</v>
      </c>
      <c r="D7" s="18"/>
      <c r="E7" s="19">
        <v>42203573</v>
      </c>
      <c r="F7" s="20">
        <v>42203573</v>
      </c>
      <c r="G7" s="20"/>
      <c r="H7" s="20">
        <v>1499981</v>
      </c>
      <c r="I7" s="20">
        <v>751108</v>
      </c>
      <c r="J7" s="20">
        <v>2251089</v>
      </c>
      <c r="K7" s="20">
        <v>706889</v>
      </c>
      <c r="L7" s="20">
        <v>23437</v>
      </c>
      <c r="M7" s="20"/>
      <c r="N7" s="20">
        <v>730326</v>
      </c>
      <c r="O7" s="20"/>
      <c r="P7" s="20"/>
      <c r="Q7" s="20"/>
      <c r="R7" s="20"/>
      <c r="S7" s="20"/>
      <c r="T7" s="20"/>
      <c r="U7" s="20"/>
      <c r="V7" s="20"/>
      <c r="W7" s="20">
        <v>2981415</v>
      </c>
      <c r="X7" s="20">
        <v>23045095</v>
      </c>
      <c r="Y7" s="20">
        <v>-20063680</v>
      </c>
      <c r="Z7" s="21">
        <v>-87.062691648700081</v>
      </c>
      <c r="AA7" s="22">
        <v>42203573</v>
      </c>
    </row>
    <row r="8" spans="1:27" ht="13.5" x14ac:dyDescent="0.25">
      <c r="A8" s="23" t="s">
        <v>36</v>
      </c>
      <c r="B8" s="17" t="s">
        <v>32</v>
      </c>
      <c r="C8" s="18">
        <v>34440</v>
      </c>
      <c r="D8" s="18"/>
      <c r="E8" s="19">
        <v>250000</v>
      </c>
      <c r="F8" s="20">
        <v>250000</v>
      </c>
      <c r="G8" s="20">
        <v>2194</v>
      </c>
      <c r="H8" s="20">
        <v>10080</v>
      </c>
      <c r="I8" s="20">
        <v>1304</v>
      </c>
      <c r="J8" s="20">
        <v>13578</v>
      </c>
      <c r="K8" s="20">
        <v>2609</v>
      </c>
      <c r="L8" s="20">
        <v>2194</v>
      </c>
      <c r="M8" s="20"/>
      <c r="N8" s="20">
        <v>4803</v>
      </c>
      <c r="O8" s="20"/>
      <c r="P8" s="20"/>
      <c r="Q8" s="20"/>
      <c r="R8" s="20"/>
      <c r="S8" s="20"/>
      <c r="T8" s="20"/>
      <c r="U8" s="20"/>
      <c r="V8" s="20"/>
      <c r="W8" s="20">
        <v>18381</v>
      </c>
      <c r="X8" s="20">
        <v>124998</v>
      </c>
      <c r="Y8" s="20">
        <v>-106617</v>
      </c>
      <c r="Z8" s="21">
        <v>-85.294964719435512</v>
      </c>
      <c r="AA8" s="22">
        <v>250000</v>
      </c>
    </row>
    <row r="9" spans="1:27" ht="13.5" x14ac:dyDescent="0.25">
      <c r="A9" s="23" t="s">
        <v>37</v>
      </c>
      <c r="B9" s="17" t="s">
        <v>6</v>
      </c>
      <c r="C9" s="18">
        <v>14535201</v>
      </c>
      <c r="D9" s="18"/>
      <c r="E9" s="19">
        <v>1865685</v>
      </c>
      <c r="F9" s="20">
        <v>1865685</v>
      </c>
      <c r="G9" s="20">
        <v>46048912</v>
      </c>
      <c r="H9" s="20">
        <v>5541806</v>
      </c>
      <c r="I9" s="20">
        <v>3608681</v>
      </c>
      <c r="J9" s="20">
        <v>55199399</v>
      </c>
      <c r="K9" s="20">
        <v>1861505</v>
      </c>
      <c r="L9" s="20">
        <v>866994</v>
      </c>
      <c r="M9" s="20"/>
      <c r="N9" s="20">
        <v>2728499</v>
      </c>
      <c r="O9" s="20"/>
      <c r="P9" s="20"/>
      <c r="Q9" s="20"/>
      <c r="R9" s="20"/>
      <c r="S9" s="20"/>
      <c r="T9" s="20"/>
      <c r="U9" s="20"/>
      <c r="V9" s="20"/>
      <c r="W9" s="20">
        <v>57927898</v>
      </c>
      <c r="X9" s="20">
        <v>-593632</v>
      </c>
      <c r="Y9" s="20">
        <v>58521530</v>
      </c>
      <c r="Z9" s="21">
        <v>-9858.2168751010722</v>
      </c>
      <c r="AA9" s="22">
        <v>1865685</v>
      </c>
    </row>
    <row r="10" spans="1:27" ht="13.5" x14ac:dyDescent="0.25">
      <c r="A10" s="23" t="s">
        <v>38</v>
      </c>
      <c r="B10" s="17" t="s">
        <v>6</v>
      </c>
      <c r="C10" s="18">
        <v>13690000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-24455631</v>
      </c>
      <c r="D14" s="18"/>
      <c r="E14" s="19">
        <v>-44673379</v>
      </c>
      <c r="F14" s="20">
        <v>-44673379</v>
      </c>
      <c r="G14" s="20">
        <v>-2458095</v>
      </c>
      <c r="H14" s="20">
        <v>-2903496</v>
      </c>
      <c r="I14" s="20">
        <v>-862770</v>
      </c>
      <c r="J14" s="20">
        <v>-6224361</v>
      </c>
      <c r="K14" s="20">
        <v>-4559620</v>
      </c>
      <c r="L14" s="20">
        <v>-648637</v>
      </c>
      <c r="M14" s="20"/>
      <c r="N14" s="20">
        <v>-5208257</v>
      </c>
      <c r="O14" s="20"/>
      <c r="P14" s="20"/>
      <c r="Q14" s="20"/>
      <c r="R14" s="20"/>
      <c r="S14" s="20"/>
      <c r="T14" s="20"/>
      <c r="U14" s="20"/>
      <c r="V14" s="20"/>
      <c r="W14" s="20">
        <v>-11432618</v>
      </c>
      <c r="X14" s="20">
        <v>-22336692</v>
      </c>
      <c r="Y14" s="20">
        <v>10904074</v>
      </c>
      <c r="Z14" s="21">
        <v>-48.816870465868448</v>
      </c>
      <c r="AA14" s="22">
        <v>-44673379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10610537</v>
      </c>
      <c r="D17" s="26">
        <f>SUM(D6:D16)</f>
        <v>0</v>
      </c>
      <c r="E17" s="27">
        <f t="shared" si="0"/>
        <v>-354121</v>
      </c>
      <c r="F17" s="28">
        <f t="shared" si="0"/>
        <v>-354121</v>
      </c>
      <c r="G17" s="28">
        <f t="shared" si="0"/>
        <v>43593011</v>
      </c>
      <c r="H17" s="28">
        <f t="shared" si="0"/>
        <v>4148371</v>
      </c>
      <c r="I17" s="28">
        <f t="shared" si="0"/>
        <v>3498323</v>
      </c>
      <c r="J17" s="28">
        <f t="shared" si="0"/>
        <v>51239705</v>
      </c>
      <c r="K17" s="28">
        <f t="shared" si="0"/>
        <v>-1988617</v>
      </c>
      <c r="L17" s="28">
        <f t="shared" si="0"/>
        <v>243988</v>
      </c>
      <c r="M17" s="28">
        <f t="shared" si="0"/>
        <v>0</v>
      </c>
      <c r="N17" s="28">
        <f t="shared" si="0"/>
        <v>-1744629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49495076</v>
      </c>
      <c r="X17" s="28">
        <f t="shared" si="0"/>
        <v>239769</v>
      </c>
      <c r="Y17" s="28">
        <f t="shared" si="0"/>
        <v>49255307</v>
      </c>
      <c r="Z17" s="29">
        <f>+IF(X17&lt;&gt;0,+(Y17/X17)*100,0)</f>
        <v>20542.817044738895</v>
      </c>
      <c r="AA17" s="30">
        <f>SUM(AA6:AA16)</f>
        <v>-354121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-9562175</v>
      </c>
      <c r="D26" s="18"/>
      <c r="E26" s="19"/>
      <c r="F26" s="20"/>
      <c r="G26" s="20">
        <v>-22196</v>
      </c>
      <c r="H26" s="20"/>
      <c r="I26" s="20">
        <v>-1839956</v>
      </c>
      <c r="J26" s="20">
        <v>-1862152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-1862152</v>
      </c>
      <c r="X26" s="20"/>
      <c r="Y26" s="20">
        <v>-1862152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-9562175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-22196</v>
      </c>
      <c r="H27" s="28">
        <f t="shared" si="1"/>
        <v>0</v>
      </c>
      <c r="I27" s="28">
        <f t="shared" si="1"/>
        <v>-1839956</v>
      </c>
      <c r="J27" s="28">
        <f t="shared" si="1"/>
        <v>-1862152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-1862152</v>
      </c>
      <c r="X27" s="28">
        <f t="shared" si="1"/>
        <v>0</v>
      </c>
      <c r="Y27" s="28">
        <f t="shared" si="1"/>
        <v>-1862152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1048362</v>
      </c>
      <c r="D38" s="32">
        <f>+D17+D27+D36</f>
        <v>0</v>
      </c>
      <c r="E38" s="33">
        <f t="shared" si="3"/>
        <v>-354121</v>
      </c>
      <c r="F38" s="2">
        <f t="shared" si="3"/>
        <v>-354121</v>
      </c>
      <c r="G38" s="2">
        <f t="shared" si="3"/>
        <v>43570815</v>
      </c>
      <c r="H38" s="2">
        <f t="shared" si="3"/>
        <v>4148371</v>
      </c>
      <c r="I38" s="2">
        <f t="shared" si="3"/>
        <v>1658367</v>
      </c>
      <c r="J38" s="2">
        <f t="shared" si="3"/>
        <v>49377553</v>
      </c>
      <c r="K38" s="2">
        <f t="shared" si="3"/>
        <v>-1988617</v>
      </c>
      <c r="L38" s="2">
        <f t="shared" si="3"/>
        <v>243988</v>
      </c>
      <c r="M38" s="2">
        <f t="shared" si="3"/>
        <v>0</v>
      </c>
      <c r="N38" s="2">
        <f t="shared" si="3"/>
        <v>-1744629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47632924</v>
      </c>
      <c r="X38" s="2">
        <f t="shared" si="3"/>
        <v>239769</v>
      </c>
      <c r="Y38" s="2">
        <f t="shared" si="3"/>
        <v>47393155</v>
      </c>
      <c r="Z38" s="34">
        <f>+IF(X38&lt;&gt;0,+(Y38/X38)*100,0)</f>
        <v>19766.172858042533</v>
      </c>
      <c r="AA38" s="35">
        <f>+AA17+AA27+AA36</f>
        <v>-354121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43570815</v>
      </c>
      <c r="I39" s="2">
        <f>+H40+I60</f>
        <v>47719186</v>
      </c>
      <c r="J39" s="2">
        <f>+G39</f>
        <v>0</v>
      </c>
      <c r="K39" s="2">
        <f>+I40+K60</f>
        <v>49377553</v>
      </c>
      <c r="L39" s="2">
        <f>+K40+L60</f>
        <v>47388936</v>
      </c>
      <c r="M39" s="2">
        <f>+L40+M60</f>
        <v>47632924</v>
      </c>
      <c r="N39" s="2">
        <f>+K39</f>
        <v>49377553</v>
      </c>
      <c r="O39" s="2">
        <f>+M40+O60</f>
        <v>47632924</v>
      </c>
      <c r="P39" s="2">
        <f>+O40+P60</f>
        <v>47632924</v>
      </c>
      <c r="Q39" s="2">
        <f>+P40+Q60</f>
        <v>47632924</v>
      </c>
      <c r="R39" s="2">
        <f>+O39</f>
        <v>47632924</v>
      </c>
      <c r="S39" s="2">
        <f>+Q40+S60</f>
        <v>47632924</v>
      </c>
      <c r="T39" s="2">
        <f>+S40+T60</f>
        <v>47632924</v>
      </c>
      <c r="U39" s="2">
        <f>+T40+U60</f>
        <v>47632924</v>
      </c>
      <c r="V39" s="2">
        <f>+S39</f>
        <v>47632924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1048362</v>
      </c>
      <c r="D40" s="43">
        <f t="shared" ref="D40:AA40" si="4">+D38+D39</f>
        <v>0</v>
      </c>
      <c r="E40" s="44">
        <f t="shared" si="4"/>
        <v>-354121</v>
      </c>
      <c r="F40" s="45">
        <f t="shared" si="4"/>
        <v>-354121</v>
      </c>
      <c r="G40" s="45">
        <f t="shared" si="4"/>
        <v>43570815</v>
      </c>
      <c r="H40" s="45">
        <f t="shared" si="4"/>
        <v>47719186</v>
      </c>
      <c r="I40" s="45">
        <f t="shared" si="4"/>
        <v>49377553</v>
      </c>
      <c r="J40" s="45">
        <f>+I40</f>
        <v>49377553</v>
      </c>
      <c r="K40" s="45">
        <f t="shared" si="4"/>
        <v>47388936</v>
      </c>
      <c r="L40" s="45">
        <f t="shared" si="4"/>
        <v>47632924</v>
      </c>
      <c r="M40" s="45">
        <f t="shared" si="4"/>
        <v>47632924</v>
      </c>
      <c r="N40" s="45">
        <f>+M40</f>
        <v>47632924</v>
      </c>
      <c r="O40" s="45">
        <f t="shared" si="4"/>
        <v>47632924</v>
      </c>
      <c r="P40" s="45">
        <f t="shared" si="4"/>
        <v>47632924</v>
      </c>
      <c r="Q40" s="45">
        <f t="shared" si="4"/>
        <v>47632924</v>
      </c>
      <c r="R40" s="45">
        <f>+Q40</f>
        <v>47632924</v>
      </c>
      <c r="S40" s="45">
        <f t="shared" si="4"/>
        <v>47632924</v>
      </c>
      <c r="T40" s="45">
        <f t="shared" si="4"/>
        <v>47632924</v>
      </c>
      <c r="U40" s="45">
        <f t="shared" si="4"/>
        <v>47632924</v>
      </c>
      <c r="V40" s="45">
        <f>+U40</f>
        <v>47632924</v>
      </c>
      <c r="W40" s="45">
        <f>+V40</f>
        <v>47632924</v>
      </c>
      <c r="X40" s="45">
        <f t="shared" si="4"/>
        <v>239769</v>
      </c>
      <c r="Y40" s="45">
        <f t="shared" si="4"/>
        <v>47393155</v>
      </c>
      <c r="Z40" s="46">
        <f>+IF(X40&lt;&gt;0,+(Y40/X40)*100,0)</f>
        <v>19766.172858042533</v>
      </c>
      <c r="AA40" s="47">
        <f t="shared" si="4"/>
        <v>-354121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69841750</v>
      </c>
      <c r="D7" s="18"/>
      <c r="E7" s="19"/>
      <c r="F7" s="20"/>
      <c r="G7" s="20">
        <v>6852429</v>
      </c>
      <c r="H7" s="20">
        <v>6530216</v>
      </c>
      <c r="I7" s="20">
        <v>6618334</v>
      </c>
      <c r="J7" s="20">
        <v>20000979</v>
      </c>
      <c r="K7" s="20">
        <v>7168209</v>
      </c>
      <c r="L7" s="20">
        <v>6333099</v>
      </c>
      <c r="M7" s="20">
        <v>6711638</v>
      </c>
      <c r="N7" s="20">
        <v>20212946</v>
      </c>
      <c r="O7" s="20"/>
      <c r="P7" s="20"/>
      <c r="Q7" s="20"/>
      <c r="R7" s="20"/>
      <c r="S7" s="20"/>
      <c r="T7" s="20"/>
      <c r="U7" s="20"/>
      <c r="V7" s="20"/>
      <c r="W7" s="20">
        <v>40213925</v>
      </c>
      <c r="X7" s="20"/>
      <c r="Y7" s="20">
        <v>40213925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7489920</v>
      </c>
      <c r="F9" s="20">
        <v>4955229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2477610</v>
      </c>
      <c r="Y9" s="20">
        <v>-2477610</v>
      </c>
      <c r="Z9" s="21">
        <v>-100</v>
      </c>
      <c r="AA9" s="22">
        <v>4955229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351465430</v>
      </c>
      <c r="D14" s="18"/>
      <c r="E14" s="19"/>
      <c r="F14" s="20"/>
      <c r="G14" s="20">
        <v>47137369</v>
      </c>
      <c r="H14" s="20">
        <v>47938299</v>
      </c>
      <c r="I14" s="20">
        <v>37392015</v>
      </c>
      <c r="J14" s="20">
        <v>132467683</v>
      </c>
      <c r="K14" s="20">
        <v>35744037</v>
      </c>
      <c r="L14" s="20">
        <v>26448915</v>
      </c>
      <c r="M14" s="20">
        <v>29996437</v>
      </c>
      <c r="N14" s="20">
        <v>92189389</v>
      </c>
      <c r="O14" s="20"/>
      <c r="P14" s="20"/>
      <c r="Q14" s="20"/>
      <c r="R14" s="20"/>
      <c r="S14" s="20"/>
      <c r="T14" s="20"/>
      <c r="U14" s="20"/>
      <c r="V14" s="20"/>
      <c r="W14" s="20">
        <v>224657072</v>
      </c>
      <c r="X14" s="20"/>
      <c r="Y14" s="20">
        <v>224657072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421307180</v>
      </c>
      <c r="D17" s="26">
        <f>SUM(D6:D16)</f>
        <v>0</v>
      </c>
      <c r="E17" s="27">
        <f t="shared" si="0"/>
        <v>7489920</v>
      </c>
      <c r="F17" s="28">
        <f t="shared" si="0"/>
        <v>4955229</v>
      </c>
      <c r="G17" s="28">
        <f t="shared" si="0"/>
        <v>53989798</v>
      </c>
      <c r="H17" s="28">
        <f t="shared" si="0"/>
        <v>54468515</v>
      </c>
      <c r="I17" s="28">
        <f t="shared" si="0"/>
        <v>44010349</v>
      </c>
      <c r="J17" s="28">
        <f t="shared" si="0"/>
        <v>152468662</v>
      </c>
      <c r="K17" s="28">
        <f t="shared" si="0"/>
        <v>42912246</v>
      </c>
      <c r="L17" s="28">
        <f t="shared" si="0"/>
        <v>32782014</v>
      </c>
      <c r="M17" s="28">
        <f t="shared" si="0"/>
        <v>36708075</v>
      </c>
      <c r="N17" s="28">
        <f t="shared" si="0"/>
        <v>112402335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264870997</v>
      </c>
      <c r="X17" s="28">
        <f t="shared" si="0"/>
        <v>2477610</v>
      </c>
      <c r="Y17" s="28">
        <f t="shared" si="0"/>
        <v>262393387</v>
      </c>
      <c r="Z17" s="29">
        <f>+IF(X17&lt;&gt;0,+(Y17/X17)*100,0)</f>
        <v>10590.584757084449</v>
      </c>
      <c r="AA17" s="30">
        <f>SUM(AA6:AA16)</f>
        <v>4955229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-3062528</v>
      </c>
      <c r="D26" s="18"/>
      <c r="E26" s="19">
        <v>-19652173</v>
      </c>
      <c r="F26" s="20">
        <v>-9681782</v>
      </c>
      <c r="G26" s="20">
        <v>-118366</v>
      </c>
      <c r="H26" s="20"/>
      <c r="I26" s="20"/>
      <c r="J26" s="20">
        <v>-118366</v>
      </c>
      <c r="K26" s="20">
        <v>-2077017</v>
      </c>
      <c r="L26" s="20"/>
      <c r="M26" s="20">
        <v>-900780</v>
      </c>
      <c r="N26" s="20">
        <v>-2977797</v>
      </c>
      <c r="O26" s="20"/>
      <c r="P26" s="20"/>
      <c r="Q26" s="20"/>
      <c r="R26" s="20"/>
      <c r="S26" s="20"/>
      <c r="T26" s="20"/>
      <c r="U26" s="20"/>
      <c r="V26" s="20"/>
      <c r="W26" s="20">
        <v>-3096163</v>
      </c>
      <c r="X26" s="20">
        <v>-4840878</v>
      </c>
      <c r="Y26" s="20">
        <v>1744715</v>
      </c>
      <c r="Z26" s="21">
        <v>-36.041292509334049</v>
      </c>
      <c r="AA26" s="22">
        <v>-9681782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-3062528</v>
      </c>
      <c r="D27" s="26">
        <f>SUM(D21:D26)</f>
        <v>0</v>
      </c>
      <c r="E27" s="27">
        <f t="shared" si="1"/>
        <v>-19652173</v>
      </c>
      <c r="F27" s="28">
        <f t="shared" si="1"/>
        <v>-9681782</v>
      </c>
      <c r="G27" s="28">
        <f t="shared" si="1"/>
        <v>-118366</v>
      </c>
      <c r="H27" s="28">
        <f t="shared" si="1"/>
        <v>0</v>
      </c>
      <c r="I27" s="28">
        <f t="shared" si="1"/>
        <v>0</v>
      </c>
      <c r="J27" s="28">
        <f t="shared" si="1"/>
        <v>-118366</v>
      </c>
      <c r="K27" s="28">
        <f t="shared" si="1"/>
        <v>-2077017</v>
      </c>
      <c r="L27" s="28">
        <f t="shared" si="1"/>
        <v>0</v>
      </c>
      <c r="M27" s="28">
        <f t="shared" si="1"/>
        <v>-900780</v>
      </c>
      <c r="N27" s="28">
        <f t="shared" si="1"/>
        <v>-2977797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-3096163</v>
      </c>
      <c r="X27" s="28">
        <f t="shared" si="1"/>
        <v>-4840878</v>
      </c>
      <c r="Y27" s="28">
        <f t="shared" si="1"/>
        <v>1744715</v>
      </c>
      <c r="Z27" s="29">
        <f>+IF(X27&lt;&gt;0,+(Y27/X27)*100,0)</f>
        <v>-36.041292509334049</v>
      </c>
      <c r="AA27" s="30">
        <f>SUM(AA21:AA26)</f>
        <v>-9681782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418244652</v>
      </c>
      <c r="D38" s="32">
        <f>+D17+D27+D36</f>
        <v>0</v>
      </c>
      <c r="E38" s="33">
        <f t="shared" si="3"/>
        <v>-12162253</v>
      </c>
      <c r="F38" s="2">
        <f t="shared" si="3"/>
        <v>-4726553</v>
      </c>
      <c r="G38" s="2">
        <f t="shared" si="3"/>
        <v>53871432</v>
      </c>
      <c r="H38" s="2">
        <f t="shared" si="3"/>
        <v>54468515</v>
      </c>
      <c r="I38" s="2">
        <f t="shared" si="3"/>
        <v>44010349</v>
      </c>
      <c r="J38" s="2">
        <f t="shared" si="3"/>
        <v>152350296</v>
      </c>
      <c r="K38" s="2">
        <f t="shared" si="3"/>
        <v>40835229</v>
      </c>
      <c r="L38" s="2">
        <f t="shared" si="3"/>
        <v>32782014</v>
      </c>
      <c r="M38" s="2">
        <f t="shared" si="3"/>
        <v>35807295</v>
      </c>
      <c r="N38" s="2">
        <f t="shared" si="3"/>
        <v>109424538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261774834</v>
      </c>
      <c r="X38" s="2">
        <f t="shared" si="3"/>
        <v>-2363268</v>
      </c>
      <c r="Y38" s="2">
        <f t="shared" si="3"/>
        <v>264138102</v>
      </c>
      <c r="Z38" s="34">
        <f>+IF(X38&lt;&gt;0,+(Y38/X38)*100,0)</f>
        <v>-11176.815409847719</v>
      </c>
      <c r="AA38" s="35">
        <f>+AA17+AA27+AA36</f>
        <v>-4726553</v>
      </c>
    </row>
    <row r="39" spans="1:27" ht="13.5" x14ac:dyDescent="0.25">
      <c r="A39" s="23" t="s">
        <v>61</v>
      </c>
      <c r="B39" s="17"/>
      <c r="C39" s="32">
        <v>-55263912</v>
      </c>
      <c r="D39" s="32"/>
      <c r="E39" s="33"/>
      <c r="F39" s="2"/>
      <c r="G39" s="2"/>
      <c r="H39" s="2">
        <f>+G40+H60</f>
        <v>53871432</v>
      </c>
      <c r="I39" s="2">
        <f>+H40+I60</f>
        <v>108339947</v>
      </c>
      <c r="J39" s="2">
        <f>+G39</f>
        <v>0</v>
      </c>
      <c r="K39" s="2">
        <f>+I40+K60</f>
        <v>-178445008</v>
      </c>
      <c r="L39" s="2">
        <f>+K40+L60</f>
        <v>-137609779</v>
      </c>
      <c r="M39" s="2">
        <f>+L40+M60</f>
        <v>-104827765</v>
      </c>
      <c r="N39" s="2">
        <f>+K39</f>
        <v>-178445008</v>
      </c>
      <c r="O39" s="2">
        <f>+M40+O60</f>
        <v>-69020470</v>
      </c>
      <c r="P39" s="2">
        <f>+O40+P60</f>
        <v>-69020470</v>
      </c>
      <c r="Q39" s="2">
        <f>+P40+Q60</f>
        <v>-69020470</v>
      </c>
      <c r="R39" s="2">
        <f>+O39</f>
        <v>-69020470</v>
      </c>
      <c r="S39" s="2">
        <f>+Q40+S60</f>
        <v>-69020470</v>
      </c>
      <c r="T39" s="2">
        <f>+S40+T60</f>
        <v>-69020470</v>
      </c>
      <c r="U39" s="2">
        <f>+T40+U60</f>
        <v>-69020470</v>
      </c>
      <c r="V39" s="2">
        <f>+S39</f>
        <v>-69020470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362980740</v>
      </c>
      <c r="D40" s="43">
        <f t="shared" ref="D40:AA40" si="4">+D38+D39</f>
        <v>0</v>
      </c>
      <c r="E40" s="44">
        <f t="shared" si="4"/>
        <v>-12162253</v>
      </c>
      <c r="F40" s="45">
        <f t="shared" si="4"/>
        <v>-4726553</v>
      </c>
      <c r="G40" s="45">
        <f t="shared" si="4"/>
        <v>53871432</v>
      </c>
      <c r="H40" s="45">
        <f t="shared" si="4"/>
        <v>108339947</v>
      </c>
      <c r="I40" s="45">
        <f t="shared" si="4"/>
        <v>152350296</v>
      </c>
      <c r="J40" s="45">
        <f>+I40</f>
        <v>152350296</v>
      </c>
      <c r="K40" s="45">
        <f t="shared" si="4"/>
        <v>-137609779</v>
      </c>
      <c r="L40" s="45">
        <f t="shared" si="4"/>
        <v>-104827765</v>
      </c>
      <c r="M40" s="45">
        <f t="shared" si="4"/>
        <v>-69020470</v>
      </c>
      <c r="N40" s="45">
        <f>+M40</f>
        <v>-69020470</v>
      </c>
      <c r="O40" s="45">
        <f t="shared" si="4"/>
        <v>-69020470</v>
      </c>
      <c r="P40" s="45">
        <f t="shared" si="4"/>
        <v>-69020470</v>
      </c>
      <c r="Q40" s="45">
        <f t="shared" si="4"/>
        <v>-69020470</v>
      </c>
      <c r="R40" s="45">
        <f>+Q40</f>
        <v>-69020470</v>
      </c>
      <c r="S40" s="45">
        <f t="shared" si="4"/>
        <v>-69020470</v>
      </c>
      <c r="T40" s="45">
        <f t="shared" si="4"/>
        <v>-69020470</v>
      </c>
      <c r="U40" s="45">
        <f t="shared" si="4"/>
        <v>-69020470</v>
      </c>
      <c r="V40" s="45">
        <f>+U40</f>
        <v>-69020470</v>
      </c>
      <c r="W40" s="45">
        <f>+V40</f>
        <v>-69020470</v>
      </c>
      <c r="X40" s="45">
        <f t="shared" si="4"/>
        <v>-2363268</v>
      </c>
      <c r="Y40" s="45">
        <f t="shared" si="4"/>
        <v>264138102</v>
      </c>
      <c r="Z40" s="46">
        <f>+IF(X40&lt;&gt;0,+(Y40/X40)*100,0)</f>
        <v>-11176.815409847719</v>
      </c>
      <c r="AA40" s="47">
        <f t="shared" si="4"/>
        <v>-4726553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-330795304</v>
      </c>
      <c r="N60">
        <v>-330795304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2685461</v>
      </c>
      <c r="D7" s="18"/>
      <c r="E7" s="19"/>
      <c r="F7" s="20"/>
      <c r="G7" s="20"/>
      <c r="H7" s="20">
        <v>229711</v>
      </c>
      <c r="I7" s="20">
        <v>285226</v>
      </c>
      <c r="J7" s="20">
        <v>514937</v>
      </c>
      <c r="K7" s="20">
        <v>207201</v>
      </c>
      <c r="L7" s="20">
        <v>229237</v>
      </c>
      <c r="M7" s="20">
        <v>251424</v>
      </c>
      <c r="N7" s="20">
        <v>687862</v>
      </c>
      <c r="O7" s="20"/>
      <c r="P7" s="20"/>
      <c r="Q7" s="20"/>
      <c r="R7" s="20"/>
      <c r="S7" s="20"/>
      <c r="T7" s="20"/>
      <c r="U7" s="20"/>
      <c r="V7" s="20"/>
      <c r="W7" s="20">
        <v>1202799</v>
      </c>
      <c r="X7" s="20"/>
      <c r="Y7" s="20">
        <v>1202799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2685461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229711</v>
      </c>
      <c r="I17" s="28">
        <f t="shared" si="0"/>
        <v>285226</v>
      </c>
      <c r="J17" s="28">
        <f t="shared" si="0"/>
        <v>514937</v>
      </c>
      <c r="K17" s="28">
        <f t="shared" si="0"/>
        <v>207201</v>
      </c>
      <c r="L17" s="28">
        <f t="shared" si="0"/>
        <v>229237</v>
      </c>
      <c r="M17" s="28">
        <f t="shared" si="0"/>
        <v>251424</v>
      </c>
      <c r="N17" s="28">
        <f t="shared" si="0"/>
        <v>687862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1202799</v>
      </c>
      <c r="X17" s="28">
        <f t="shared" si="0"/>
        <v>0</v>
      </c>
      <c r="Y17" s="28">
        <f t="shared" si="0"/>
        <v>1202799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2685461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229711</v>
      </c>
      <c r="I38" s="2">
        <f t="shared" si="3"/>
        <v>285226</v>
      </c>
      <c r="J38" s="2">
        <f t="shared" si="3"/>
        <v>514937</v>
      </c>
      <c r="K38" s="2">
        <f t="shared" si="3"/>
        <v>207201</v>
      </c>
      <c r="L38" s="2">
        <f t="shared" si="3"/>
        <v>229237</v>
      </c>
      <c r="M38" s="2">
        <f t="shared" si="3"/>
        <v>251424</v>
      </c>
      <c r="N38" s="2">
        <f t="shared" si="3"/>
        <v>687862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1202799</v>
      </c>
      <c r="X38" s="2">
        <f t="shared" si="3"/>
        <v>0</v>
      </c>
      <c r="Y38" s="2">
        <f t="shared" si="3"/>
        <v>1202799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229711</v>
      </c>
      <c r="J39" s="2">
        <f>+G39</f>
        <v>0</v>
      </c>
      <c r="K39" s="2">
        <f>+I40+K60</f>
        <v>514937</v>
      </c>
      <c r="L39" s="2">
        <f>+K40+L60</f>
        <v>722138</v>
      </c>
      <c r="M39" s="2">
        <f>+L40+M60</f>
        <v>951375</v>
      </c>
      <c r="N39" s="2">
        <f>+K39</f>
        <v>514937</v>
      </c>
      <c r="O39" s="2">
        <f>+M40+O60</f>
        <v>1202799</v>
      </c>
      <c r="P39" s="2">
        <f>+O40+P60</f>
        <v>1202799</v>
      </c>
      <c r="Q39" s="2">
        <f>+P40+Q60</f>
        <v>1202799</v>
      </c>
      <c r="R39" s="2">
        <f>+O39</f>
        <v>1202799</v>
      </c>
      <c r="S39" s="2">
        <f>+Q40+S60</f>
        <v>1202799</v>
      </c>
      <c r="T39" s="2">
        <f>+S40+T60</f>
        <v>1202799</v>
      </c>
      <c r="U39" s="2">
        <f>+T40+U60</f>
        <v>1202799</v>
      </c>
      <c r="V39" s="2">
        <f>+S39</f>
        <v>1202799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2685461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229711</v>
      </c>
      <c r="I40" s="45">
        <f t="shared" si="4"/>
        <v>514937</v>
      </c>
      <c r="J40" s="45">
        <f>+I40</f>
        <v>514937</v>
      </c>
      <c r="K40" s="45">
        <f t="shared" si="4"/>
        <v>722138</v>
      </c>
      <c r="L40" s="45">
        <f t="shared" si="4"/>
        <v>951375</v>
      </c>
      <c r="M40" s="45">
        <f t="shared" si="4"/>
        <v>1202799</v>
      </c>
      <c r="N40" s="45">
        <f>+M40</f>
        <v>1202799</v>
      </c>
      <c r="O40" s="45">
        <f t="shared" si="4"/>
        <v>1202799</v>
      </c>
      <c r="P40" s="45">
        <f t="shared" si="4"/>
        <v>1202799</v>
      </c>
      <c r="Q40" s="45">
        <f t="shared" si="4"/>
        <v>1202799</v>
      </c>
      <c r="R40" s="45">
        <f>+Q40</f>
        <v>1202799</v>
      </c>
      <c r="S40" s="45">
        <f t="shared" si="4"/>
        <v>1202799</v>
      </c>
      <c r="T40" s="45">
        <f t="shared" si="4"/>
        <v>1202799</v>
      </c>
      <c r="U40" s="45">
        <f t="shared" si="4"/>
        <v>1202799</v>
      </c>
      <c r="V40" s="45">
        <f>+U40</f>
        <v>1202799</v>
      </c>
      <c r="W40" s="45">
        <f>+V40</f>
        <v>1202799</v>
      </c>
      <c r="X40" s="45">
        <f t="shared" si="4"/>
        <v>0</v>
      </c>
      <c r="Y40" s="45">
        <f t="shared" si="4"/>
        <v>1202799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9760000</v>
      </c>
      <c r="F9" s="20">
        <v>9760000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4880004</v>
      </c>
      <c r="Y9" s="20">
        <v>-4880004</v>
      </c>
      <c r="Z9" s="21">
        <v>-100</v>
      </c>
      <c r="AA9" s="22">
        <v>9760000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-11199677</v>
      </c>
      <c r="F14" s="20">
        <v>-11199677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-5599860</v>
      </c>
      <c r="Y14" s="20">
        <v>5599860</v>
      </c>
      <c r="Z14" s="21">
        <v>-100</v>
      </c>
      <c r="AA14" s="22">
        <v>-11199677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-1439677</v>
      </c>
      <c r="F17" s="28">
        <f t="shared" si="0"/>
        <v>-1439677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-719856</v>
      </c>
      <c r="Y17" s="28">
        <f t="shared" si="0"/>
        <v>719856</v>
      </c>
      <c r="Z17" s="29">
        <f>+IF(X17&lt;&gt;0,+(Y17/X17)*100,0)</f>
        <v>-100</v>
      </c>
      <c r="AA17" s="30">
        <f>SUM(AA6:AA16)</f>
        <v>-1439677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-1439677</v>
      </c>
      <c r="F38" s="2">
        <f t="shared" si="3"/>
        <v>-1439677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-719856</v>
      </c>
      <c r="Y38" s="2">
        <f t="shared" si="3"/>
        <v>719856</v>
      </c>
      <c r="Z38" s="34">
        <f>+IF(X38&lt;&gt;0,+(Y38/X38)*100,0)</f>
        <v>-100</v>
      </c>
      <c r="AA38" s="35">
        <f>+AA17+AA27+AA36</f>
        <v>-1439677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-1439677</v>
      </c>
      <c r="F40" s="45">
        <f t="shared" si="4"/>
        <v>-1439677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-719856</v>
      </c>
      <c r="Y40" s="45">
        <f t="shared" si="4"/>
        <v>719856</v>
      </c>
      <c r="Z40" s="46">
        <f>+IF(X40&lt;&gt;0,+(Y40/X40)*100,0)</f>
        <v>-100</v>
      </c>
      <c r="AA40" s="47">
        <f t="shared" si="4"/>
        <v>-1439677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-2</v>
      </c>
      <c r="G14" s="20">
        <v>-4742905</v>
      </c>
      <c r="H14" s="20">
        <v>-4744175</v>
      </c>
      <c r="I14" s="20">
        <v>-2929686</v>
      </c>
      <c r="J14" s="20">
        <v>-12416766</v>
      </c>
      <c r="K14" s="20">
        <v>-4913916</v>
      </c>
      <c r="L14" s="20">
        <v>-2730879</v>
      </c>
      <c r="M14" s="20">
        <v>-1964652</v>
      </c>
      <c r="N14" s="20">
        <v>-9609447</v>
      </c>
      <c r="O14" s="20"/>
      <c r="P14" s="20"/>
      <c r="Q14" s="20"/>
      <c r="R14" s="20"/>
      <c r="S14" s="20"/>
      <c r="T14" s="20"/>
      <c r="U14" s="20"/>
      <c r="V14" s="20"/>
      <c r="W14" s="20">
        <v>-22026213</v>
      </c>
      <c r="X14" s="20"/>
      <c r="Y14" s="20">
        <v>-22026213</v>
      </c>
      <c r="Z14" s="21"/>
      <c r="AA14" s="22">
        <v>-2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</v>
      </c>
      <c r="G17" s="28">
        <f t="shared" si="0"/>
        <v>-4742905</v>
      </c>
      <c r="H17" s="28">
        <f t="shared" si="0"/>
        <v>-4744175</v>
      </c>
      <c r="I17" s="28">
        <f t="shared" si="0"/>
        <v>-2929686</v>
      </c>
      <c r="J17" s="28">
        <f t="shared" si="0"/>
        <v>-12416766</v>
      </c>
      <c r="K17" s="28">
        <f t="shared" si="0"/>
        <v>-4913916</v>
      </c>
      <c r="L17" s="28">
        <f t="shared" si="0"/>
        <v>-2730879</v>
      </c>
      <c r="M17" s="28">
        <f t="shared" si="0"/>
        <v>-1964652</v>
      </c>
      <c r="N17" s="28">
        <f t="shared" si="0"/>
        <v>-9609447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-22026213</v>
      </c>
      <c r="X17" s="28">
        <f t="shared" si="0"/>
        <v>0</v>
      </c>
      <c r="Y17" s="28">
        <f t="shared" si="0"/>
        <v>-22026213</v>
      </c>
      <c r="Z17" s="29">
        <f>+IF(X17&lt;&gt;0,+(Y17/X17)*100,0)</f>
        <v>0</v>
      </c>
      <c r="AA17" s="30">
        <f>SUM(AA6:AA16)</f>
        <v>-2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</v>
      </c>
      <c r="G38" s="2">
        <f t="shared" si="3"/>
        <v>-4742905</v>
      </c>
      <c r="H38" s="2">
        <f t="shared" si="3"/>
        <v>-4744175</v>
      </c>
      <c r="I38" s="2">
        <f t="shared" si="3"/>
        <v>-2929686</v>
      </c>
      <c r="J38" s="2">
        <f t="shared" si="3"/>
        <v>-12416766</v>
      </c>
      <c r="K38" s="2">
        <f t="shared" si="3"/>
        <v>-4913916</v>
      </c>
      <c r="L38" s="2">
        <f t="shared" si="3"/>
        <v>-2730879</v>
      </c>
      <c r="M38" s="2">
        <f t="shared" si="3"/>
        <v>-1964652</v>
      </c>
      <c r="N38" s="2">
        <f t="shared" si="3"/>
        <v>-9609447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-22026213</v>
      </c>
      <c r="X38" s="2">
        <f t="shared" si="3"/>
        <v>0</v>
      </c>
      <c r="Y38" s="2">
        <f t="shared" si="3"/>
        <v>-22026213</v>
      </c>
      <c r="Z38" s="34">
        <f>+IF(X38&lt;&gt;0,+(Y38/X38)*100,0)</f>
        <v>0</v>
      </c>
      <c r="AA38" s="35">
        <f>+AA17+AA27+AA36</f>
        <v>-2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-4742905</v>
      </c>
      <c r="I39" s="2">
        <f>+H40+I60</f>
        <v>-9487080</v>
      </c>
      <c r="J39" s="2">
        <f>+G39</f>
        <v>0</v>
      </c>
      <c r="K39" s="2">
        <f>+I40+K60</f>
        <v>-12416766</v>
      </c>
      <c r="L39" s="2">
        <f>+K40+L60</f>
        <v>-17330682</v>
      </c>
      <c r="M39" s="2">
        <f>+L40+M60</f>
        <v>-20061561</v>
      </c>
      <c r="N39" s="2">
        <f>+K39</f>
        <v>-12416766</v>
      </c>
      <c r="O39" s="2">
        <f>+M40+O60</f>
        <v>-22026213</v>
      </c>
      <c r="P39" s="2">
        <f>+O40+P60</f>
        <v>-22026213</v>
      </c>
      <c r="Q39" s="2">
        <f>+P40+Q60</f>
        <v>-22026213</v>
      </c>
      <c r="R39" s="2">
        <f>+O39</f>
        <v>-22026213</v>
      </c>
      <c r="S39" s="2">
        <f>+Q40+S60</f>
        <v>-22026213</v>
      </c>
      <c r="T39" s="2">
        <f>+S40+T60</f>
        <v>-22026213</v>
      </c>
      <c r="U39" s="2">
        <f>+T40+U60</f>
        <v>-22026213</v>
      </c>
      <c r="V39" s="2">
        <f>+S39</f>
        <v>-22026213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</v>
      </c>
      <c r="G40" s="45">
        <f t="shared" si="4"/>
        <v>-4742905</v>
      </c>
      <c r="H40" s="45">
        <f t="shared" si="4"/>
        <v>-9487080</v>
      </c>
      <c r="I40" s="45">
        <f t="shared" si="4"/>
        <v>-12416766</v>
      </c>
      <c r="J40" s="45">
        <f>+I40</f>
        <v>-12416766</v>
      </c>
      <c r="K40" s="45">
        <f t="shared" si="4"/>
        <v>-17330682</v>
      </c>
      <c r="L40" s="45">
        <f t="shared" si="4"/>
        <v>-20061561</v>
      </c>
      <c r="M40" s="45">
        <f t="shared" si="4"/>
        <v>-22026213</v>
      </c>
      <c r="N40" s="45">
        <f>+M40</f>
        <v>-22026213</v>
      </c>
      <c r="O40" s="45">
        <f t="shared" si="4"/>
        <v>-22026213</v>
      </c>
      <c r="P40" s="45">
        <f t="shared" si="4"/>
        <v>-22026213</v>
      </c>
      <c r="Q40" s="45">
        <f t="shared" si="4"/>
        <v>-22026213</v>
      </c>
      <c r="R40" s="45">
        <f>+Q40</f>
        <v>-22026213</v>
      </c>
      <c r="S40" s="45">
        <f t="shared" si="4"/>
        <v>-22026213</v>
      </c>
      <c r="T40" s="45">
        <f t="shared" si="4"/>
        <v>-22026213</v>
      </c>
      <c r="U40" s="45">
        <f t="shared" si="4"/>
        <v>-22026213</v>
      </c>
      <c r="V40" s="45">
        <f>+U40</f>
        <v>-22026213</v>
      </c>
      <c r="W40" s="45">
        <f>+V40</f>
        <v>-22026213</v>
      </c>
      <c r="X40" s="45">
        <f t="shared" si="4"/>
        <v>0</v>
      </c>
      <c r="Y40" s="45">
        <f t="shared" si="4"/>
        <v>-22026213</v>
      </c>
      <c r="Z40" s="46">
        <f>+IF(X40&lt;&gt;0,+(Y40/X40)*100,0)</f>
        <v>0</v>
      </c>
      <c r="AA40" s="47">
        <f t="shared" si="4"/>
        <v>-2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1874816</v>
      </c>
      <c r="D7" s="18"/>
      <c r="E7" s="19">
        <v>37877168</v>
      </c>
      <c r="F7" s="20">
        <v>37877167</v>
      </c>
      <c r="G7" s="20"/>
      <c r="H7" s="20"/>
      <c r="I7" s="20">
        <v>-2528047</v>
      </c>
      <c r="J7" s="20">
        <v>-2528047</v>
      </c>
      <c r="K7" s="20">
        <v>2934148</v>
      </c>
      <c r="L7" s="20">
        <v>2606140</v>
      </c>
      <c r="M7" s="20">
        <v>2525959</v>
      </c>
      <c r="N7" s="20">
        <v>8066247</v>
      </c>
      <c r="O7" s="20"/>
      <c r="P7" s="20"/>
      <c r="Q7" s="20"/>
      <c r="R7" s="20"/>
      <c r="S7" s="20"/>
      <c r="T7" s="20"/>
      <c r="U7" s="20"/>
      <c r="V7" s="20"/>
      <c r="W7" s="20">
        <v>5538200</v>
      </c>
      <c r="X7" s="20">
        <v>18938580</v>
      </c>
      <c r="Y7" s="20">
        <v>-13400380</v>
      </c>
      <c r="Z7" s="21">
        <v>-70.757047254862826</v>
      </c>
      <c r="AA7" s="22">
        <v>37877167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-12705001</v>
      </c>
      <c r="F14" s="20">
        <v>-12705001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-6352500</v>
      </c>
      <c r="Y14" s="20">
        <v>6352500</v>
      </c>
      <c r="Z14" s="21">
        <v>-100</v>
      </c>
      <c r="AA14" s="22">
        <v>-12705001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1874816</v>
      </c>
      <c r="D17" s="26">
        <f>SUM(D6:D16)</f>
        <v>0</v>
      </c>
      <c r="E17" s="27">
        <f t="shared" si="0"/>
        <v>25172167</v>
      </c>
      <c r="F17" s="28">
        <f t="shared" si="0"/>
        <v>25172166</v>
      </c>
      <c r="G17" s="28">
        <f t="shared" si="0"/>
        <v>0</v>
      </c>
      <c r="H17" s="28">
        <f t="shared" si="0"/>
        <v>0</v>
      </c>
      <c r="I17" s="28">
        <f t="shared" si="0"/>
        <v>-2528047</v>
      </c>
      <c r="J17" s="28">
        <f t="shared" si="0"/>
        <v>-2528047</v>
      </c>
      <c r="K17" s="28">
        <f t="shared" si="0"/>
        <v>2934148</v>
      </c>
      <c r="L17" s="28">
        <f t="shared" si="0"/>
        <v>2606140</v>
      </c>
      <c r="M17" s="28">
        <f t="shared" si="0"/>
        <v>2525959</v>
      </c>
      <c r="N17" s="28">
        <f t="shared" si="0"/>
        <v>8066247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5538200</v>
      </c>
      <c r="X17" s="28">
        <f t="shared" si="0"/>
        <v>12586080</v>
      </c>
      <c r="Y17" s="28">
        <f t="shared" si="0"/>
        <v>-7047880</v>
      </c>
      <c r="Z17" s="29">
        <f>+IF(X17&lt;&gt;0,+(Y17/X17)*100,0)</f>
        <v>-55.997419371241875</v>
      </c>
      <c r="AA17" s="30">
        <f>SUM(AA6:AA16)</f>
        <v>25172166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1874816</v>
      </c>
      <c r="D38" s="32">
        <f>+D17+D27+D36</f>
        <v>0</v>
      </c>
      <c r="E38" s="33">
        <f t="shared" si="3"/>
        <v>25172167</v>
      </c>
      <c r="F38" s="2">
        <f t="shared" si="3"/>
        <v>25172166</v>
      </c>
      <c r="G38" s="2">
        <f t="shared" si="3"/>
        <v>0</v>
      </c>
      <c r="H38" s="2">
        <f t="shared" si="3"/>
        <v>0</v>
      </c>
      <c r="I38" s="2">
        <f t="shared" si="3"/>
        <v>-2528047</v>
      </c>
      <c r="J38" s="2">
        <f t="shared" si="3"/>
        <v>-2528047</v>
      </c>
      <c r="K38" s="2">
        <f t="shared" si="3"/>
        <v>2934148</v>
      </c>
      <c r="L38" s="2">
        <f t="shared" si="3"/>
        <v>2606140</v>
      </c>
      <c r="M38" s="2">
        <f t="shared" si="3"/>
        <v>2525959</v>
      </c>
      <c r="N38" s="2">
        <f t="shared" si="3"/>
        <v>8066247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5538200</v>
      </c>
      <c r="X38" s="2">
        <f t="shared" si="3"/>
        <v>12586080</v>
      </c>
      <c r="Y38" s="2">
        <f t="shared" si="3"/>
        <v>-7047880</v>
      </c>
      <c r="Z38" s="34">
        <f>+IF(X38&lt;&gt;0,+(Y38/X38)*100,0)</f>
        <v>-55.997419371241875</v>
      </c>
      <c r="AA38" s="35">
        <f>+AA17+AA27+AA36</f>
        <v>25172166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-2528047</v>
      </c>
      <c r="L39" s="2">
        <f>+K40+L60</f>
        <v>406101</v>
      </c>
      <c r="M39" s="2">
        <f>+L40+M60</f>
        <v>3012241</v>
      </c>
      <c r="N39" s="2">
        <f>+K39</f>
        <v>-2528047</v>
      </c>
      <c r="O39" s="2">
        <f>+M40+O60</f>
        <v>5538200</v>
      </c>
      <c r="P39" s="2">
        <f>+O40+P60</f>
        <v>5538200</v>
      </c>
      <c r="Q39" s="2">
        <f>+P40+Q60</f>
        <v>5538200</v>
      </c>
      <c r="R39" s="2">
        <f>+O39</f>
        <v>5538200</v>
      </c>
      <c r="S39" s="2">
        <f>+Q40+S60</f>
        <v>5538200</v>
      </c>
      <c r="T39" s="2">
        <f>+S40+T60</f>
        <v>5538200</v>
      </c>
      <c r="U39" s="2">
        <f>+T40+U60</f>
        <v>5538200</v>
      </c>
      <c r="V39" s="2">
        <f>+S39</f>
        <v>5538200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1874816</v>
      </c>
      <c r="D40" s="43">
        <f t="shared" ref="D40:AA40" si="4">+D38+D39</f>
        <v>0</v>
      </c>
      <c r="E40" s="44">
        <f t="shared" si="4"/>
        <v>25172167</v>
      </c>
      <c r="F40" s="45">
        <f t="shared" si="4"/>
        <v>25172166</v>
      </c>
      <c r="G40" s="45">
        <f t="shared" si="4"/>
        <v>0</v>
      </c>
      <c r="H40" s="45">
        <f t="shared" si="4"/>
        <v>0</v>
      </c>
      <c r="I40" s="45">
        <f t="shared" si="4"/>
        <v>-2528047</v>
      </c>
      <c r="J40" s="45">
        <f>+I40</f>
        <v>-2528047</v>
      </c>
      <c r="K40" s="45">
        <f t="shared" si="4"/>
        <v>406101</v>
      </c>
      <c r="L40" s="45">
        <f t="shared" si="4"/>
        <v>3012241</v>
      </c>
      <c r="M40" s="45">
        <f t="shared" si="4"/>
        <v>5538200</v>
      </c>
      <c r="N40" s="45">
        <f>+M40</f>
        <v>5538200</v>
      </c>
      <c r="O40" s="45">
        <f t="shared" si="4"/>
        <v>5538200</v>
      </c>
      <c r="P40" s="45">
        <f t="shared" si="4"/>
        <v>5538200</v>
      </c>
      <c r="Q40" s="45">
        <f t="shared" si="4"/>
        <v>5538200</v>
      </c>
      <c r="R40" s="45">
        <f>+Q40</f>
        <v>5538200</v>
      </c>
      <c r="S40" s="45">
        <f t="shared" si="4"/>
        <v>5538200</v>
      </c>
      <c r="T40" s="45">
        <f t="shared" si="4"/>
        <v>5538200</v>
      </c>
      <c r="U40" s="45">
        <f t="shared" si="4"/>
        <v>5538200</v>
      </c>
      <c r="V40" s="45">
        <f>+U40</f>
        <v>5538200</v>
      </c>
      <c r="W40" s="45">
        <f>+V40</f>
        <v>5538200</v>
      </c>
      <c r="X40" s="45">
        <f t="shared" si="4"/>
        <v>12586080</v>
      </c>
      <c r="Y40" s="45">
        <f t="shared" si="4"/>
        <v>-7047880</v>
      </c>
      <c r="Z40" s="46">
        <f>+IF(X40&lt;&gt;0,+(Y40/X40)*100,0)</f>
        <v>-55.997419371241875</v>
      </c>
      <c r="AA40" s="47">
        <f t="shared" si="4"/>
        <v>25172166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1048000</v>
      </c>
      <c r="M9" s="20"/>
      <c r="N9" s="20">
        <v>1048000</v>
      </c>
      <c r="O9" s="20"/>
      <c r="P9" s="20"/>
      <c r="Q9" s="20"/>
      <c r="R9" s="20"/>
      <c r="S9" s="20"/>
      <c r="T9" s="20"/>
      <c r="U9" s="20"/>
      <c r="V9" s="20"/>
      <c r="W9" s="20">
        <v>1048000</v>
      </c>
      <c r="X9" s="20"/>
      <c r="Y9" s="20">
        <v>1048000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-8776506</v>
      </c>
      <c r="F14" s="20">
        <v>-8776506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-4388256</v>
      </c>
      <c r="Y14" s="20">
        <v>4388256</v>
      </c>
      <c r="Z14" s="21">
        <v>-100</v>
      </c>
      <c r="AA14" s="22">
        <v>-8776506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-8776506</v>
      </c>
      <c r="F17" s="28">
        <f t="shared" si="0"/>
        <v>-8776506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1048000</v>
      </c>
      <c r="M17" s="28">
        <f t="shared" si="0"/>
        <v>0</v>
      </c>
      <c r="N17" s="28">
        <f t="shared" si="0"/>
        <v>1048000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1048000</v>
      </c>
      <c r="X17" s="28">
        <f t="shared" si="0"/>
        <v>-4388256</v>
      </c>
      <c r="Y17" s="28">
        <f t="shared" si="0"/>
        <v>5436256</v>
      </c>
      <c r="Z17" s="29">
        <f>+IF(X17&lt;&gt;0,+(Y17/X17)*100,0)</f>
        <v>-123.88192484668168</v>
      </c>
      <c r="AA17" s="30">
        <f>SUM(AA6:AA16)</f>
        <v>-8776506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-7025889</v>
      </c>
      <c r="F26" s="20">
        <v>-4397261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-2198634</v>
      </c>
      <c r="Y26" s="20">
        <v>2198634</v>
      </c>
      <c r="Z26" s="21">
        <v>-100</v>
      </c>
      <c r="AA26" s="22">
        <v>-4397261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-7025889</v>
      </c>
      <c r="F27" s="28">
        <f t="shared" si="1"/>
        <v>-4397261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-2198634</v>
      </c>
      <c r="Y27" s="28">
        <f t="shared" si="1"/>
        <v>2198634</v>
      </c>
      <c r="Z27" s="29">
        <f>+IF(X27&lt;&gt;0,+(Y27/X27)*100,0)</f>
        <v>-100</v>
      </c>
      <c r="AA27" s="30">
        <f>SUM(AA21:AA26)</f>
        <v>-4397261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-15802395</v>
      </c>
      <c r="F38" s="2">
        <f t="shared" si="3"/>
        <v>-13173767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1048000</v>
      </c>
      <c r="M38" s="2">
        <f t="shared" si="3"/>
        <v>0</v>
      </c>
      <c r="N38" s="2">
        <f t="shared" si="3"/>
        <v>1048000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1048000</v>
      </c>
      <c r="X38" s="2">
        <f t="shared" si="3"/>
        <v>-6586890</v>
      </c>
      <c r="Y38" s="2">
        <f t="shared" si="3"/>
        <v>7634890</v>
      </c>
      <c r="Z38" s="34">
        <f>+IF(X38&lt;&gt;0,+(Y38/X38)*100,0)</f>
        <v>-115.91039170230563</v>
      </c>
      <c r="AA38" s="35">
        <f>+AA17+AA27+AA36</f>
        <v>-13173767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1048000</v>
      </c>
      <c r="N39" s="2">
        <f>+K39</f>
        <v>0</v>
      </c>
      <c r="O39" s="2">
        <f>+M40+O60</f>
        <v>1048000</v>
      </c>
      <c r="P39" s="2">
        <f>+O40+P60</f>
        <v>1048000</v>
      </c>
      <c r="Q39" s="2">
        <f>+P40+Q60</f>
        <v>1048000</v>
      </c>
      <c r="R39" s="2">
        <f>+O39</f>
        <v>1048000</v>
      </c>
      <c r="S39" s="2">
        <f>+Q40+S60</f>
        <v>1048000</v>
      </c>
      <c r="T39" s="2">
        <f>+S40+T60</f>
        <v>1048000</v>
      </c>
      <c r="U39" s="2">
        <f>+T40+U60</f>
        <v>1048000</v>
      </c>
      <c r="V39" s="2">
        <f>+S39</f>
        <v>1048000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-15802395</v>
      </c>
      <c r="F40" s="45">
        <f t="shared" si="4"/>
        <v>-13173767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1048000</v>
      </c>
      <c r="M40" s="45">
        <f t="shared" si="4"/>
        <v>1048000</v>
      </c>
      <c r="N40" s="45">
        <f>+M40</f>
        <v>1048000</v>
      </c>
      <c r="O40" s="45">
        <f t="shared" si="4"/>
        <v>1048000</v>
      </c>
      <c r="P40" s="45">
        <f t="shared" si="4"/>
        <v>1048000</v>
      </c>
      <c r="Q40" s="45">
        <f t="shared" si="4"/>
        <v>1048000</v>
      </c>
      <c r="R40" s="45">
        <f>+Q40</f>
        <v>1048000</v>
      </c>
      <c r="S40" s="45">
        <f t="shared" si="4"/>
        <v>1048000</v>
      </c>
      <c r="T40" s="45">
        <f t="shared" si="4"/>
        <v>1048000</v>
      </c>
      <c r="U40" s="45">
        <f t="shared" si="4"/>
        <v>1048000</v>
      </c>
      <c r="V40" s="45">
        <f>+U40</f>
        <v>1048000</v>
      </c>
      <c r="W40" s="45">
        <f>+V40</f>
        <v>1048000</v>
      </c>
      <c r="X40" s="45">
        <f t="shared" si="4"/>
        <v>-6586890</v>
      </c>
      <c r="Y40" s="45">
        <f t="shared" si="4"/>
        <v>7634890</v>
      </c>
      <c r="Z40" s="46">
        <f>+IF(X40&lt;&gt;0,+(Y40/X40)*100,0)</f>
        <v>-115.91039170230563</v>
      </c>
      <c r="AA40" s="47">
        <f t="shared" si="4"/>
        <v>-13173767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77945851</v>
      </c>
      <c r="F7" s="20">
        <v>77945851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38972922</v>
      </c>
      <c r="Y7" s="20">
        <v>-38972922</v>
      </c>
      <c r="Z7" s="21">
        <v>-100</v>
      </c>
      <c r="AA7" s="22">
        <v>77945851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29180992</v>
      </c>
      <c r="F9" s="20">
        <v>29180992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14590494</v>
      </c>
      <c r="Y9" s="20">
        <v>-14590494</v>
      </c>
      <c r="Z9" s="21">
        <v>-100</v>
      </c>
      <c r="AA9" s="22">
        <v>29180992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5900000</v>
      </c>
      <c r="F10" s="20">
        <v>5900000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2950002</v>
      </c>
      <c r="Y10" s="20">
        <v>-2950002</v>
      </c>
      <c r="Z10" s="21">
        <v>-100</v>
      </c>
      <c r="AA10" s="22">
        <v>5900000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-142942523</v>
      </c>
      <c r="F14" s="20">
        <v>-142942523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-71471262</v>
      </c>
      <c r="Y14" s="20">
        <v>71471262</v>
      </c>
      <c r="Z14" s="21">
        <v>-100</v>
      </c>
      <c r="AA14" s="22">
        <v>-142942523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-29915680</v>
      </c>
      <c r="F17" s="28">
        <f t="shared" si="0"/>
        <v>-29915680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-14957844</v>
      </c>
      <c r="Y17" s="28">
        <f t="shared" si="0"/>
        <v>14957844</v>
      </c>
      <c r="Z17" s="29">
        <f>+IF(X17&lt;&gt;0,+(Y17/X17)*100,0)</f>
        <v>-100</v>
      </c>
      <c r="AA17" s="30">
        <f>SUM(AA6:AA16)</f>
        <v>-29915680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-5900000</v>
      </c>
      <c r="F26" s="20">
        <v>-5900000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-2950002</v>
      </c>
      <c r="Y26" s="20">
        <v>2950002</v>
      </c>
      <c r="Z26" s="21">
        <v>-100</v>
      </c>
      <c r="AA26" s="22">
        <v>-5900000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-5900000</v>
      </c>
      <c r="F27" s="28">
        <f t="shared" si="1"/>
        <v>-5900000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-2950002</v>
      </c>
      <c r="Y27" s="28">
        <f t="shared" si="1"/>
        <v>2950002</v>
      </c>
      <c r="Z27" s="29">
        <f>+IF(X27&lt;&gt;0,+(Y27/X27)*100,0)</f>
        <v>-100</v>
      </c>
      <c r="AA27" s="30">
        <f>SUM(AA21:AA26)</f>
        <v>-5900000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-35815680</v>
      </c>
      <c r="F38" s="2">
        <f t="shared" si="3"/>
        <v>-35815680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-17907846</v>
      </c>
      <c r="Y38" s="2">
        <f t="shared" si="3"/>
        <v>17907846</v>
      </c>
      <c r="Z38" s="34">
        <f>+IF(X38&lt;&gt;0,+(Y38/X38)*100,0)</f>
        <v>-100</v>
      </c>
      <c r="AA38" s="35">
        <f>+AA17+AA27+AA36</f>
        <v>-35815680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-35815680</v>
      </c>
      <c r="F40" s="45">
        <f t="shared" si="4"/>
        <v>-35815680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-17907846</v>
      </c>
      <c r="Y40" s="45">
        <f t="shared" si="4"/>
        <v>17907846</v>
      </c>
      <c r="Z40" s="46">
        <f>+IF(X40&lt;&gt;0,+(Y40/X40)*100,0)</f>
        <v>-100</v>
      </c>
      <c r="AA40" s="47">
        <f t="shared" si="4"/>
        <v>-35815680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81732201</v>
      </c>
      <c r="D7" s="18"/>
      <c r="E7" s="19">
        <v>181468156</v>
      </c>
      <c r="F7" s="20">
        <v>181468156</v>
      </c>
      <c r="G7" s="20">
        <v>4765461</v>
      </c>
      <c r="H7" s="20">
        <v>6112972</v>
      </c>
      <c r="I7" s="20">
        <v>11251102</v>
      </c>
      <c r="J7" s="20">
        <v>22129535</v>
      </c>
      <c r="K7" s="20">
        <v>5789414</v>
      </c>
      <c r="L7" s="20">
        <v>7464532</v>
      </c>
      <c r="M7" s="20">
        <v>10231703</v>
      </c>
      <c r="N7" s="20">
        <v>23485649</v>
      </c>
      <c r="O7" s="20"/>
      <c r="P7" s="20"/>
      <c r="Q7" s="20"/>
      <c r="R7" s="20"/>
      <c r="S7" s="20"/>
      <c r="T7" s="20"/>
      <c r="U7" s="20"/>
      <c r="V7" s="20"/>
      <c r="W7" s="20">
        <v>45615184</v>
      </c>
      <c r="X7" s="20">
        <v>90734112</v>
      </c>
      <c r="Y7" s="20">
        <v>-45118928</v>
      </c>
      <c r="Z7" s="21">
        <v>-49.726532839159766</v>
      </c>
      <c r="AA7" s="22">
        <v>181468156</v>
      </c>
    </row>
    <row r="8" spans="1:27" ht="13.5" x14ac:dyDescent="0.25">
      <c r="A8" s="23" t="s">
        <v>36</v>
      </c>
      <c r="B8" s="17" t="s">
        <v>32</v>
      </c>
      <c r="C8" s="18">
        <v>62877</v>
      </c>
      <c r="D8" s="18"/>
      <c r="E8" s="19">
        <v>176581</v>
      </c>
      <c r="F8" s="20">
        <v>176581</v>
      </c>
      <c r="G8" s="20"/>
      <c r="H8" s="20"/>
      <c r="I8" s="20">
        <v>5810</v>
      </c>
      <c r="J8" s="20">
        <v>5810</v>
      </c>
      <c r="K8" s="20">
        <v>4347</v>
      </c>
      <c r="L8" s="20">
        <v>1000</v>
      </c>
      <c r="M8" s="20">
        <v>5810</v>
      </c>
      <c r="N8" s="20">
        <v>11157</v>
      </c>
      <c r="O8" s="20"/>
      <c r="P8" s="20"/>
      <c r="Q8" s="20"/>
      <c r="R8" s="20"/>
      <c r="S8" s="20"/>
      <c r="T8" s="20"/>
      <c r="U8" s="20"/>
      <c r="V8" s="20"/>
      <c r="W8" s="20">
        <v>16967</v>
      </c>
      <c r="X8" s="20">
        <v>88296</v>
      </c>
      <c r="Y8" s="20">
        <v>-71329</v>
      </c>
      <c r="Z8" s="21">
        <v>-80.78395397299991</v>
      </c>
      <c r="AA8" s="22">
        <v>176581</v>
      </c>
    </row>
    <row r="9" spans="1:27" ht="13.5" x14ac:dyDescent="0.25">
      <c r="A9" s="23" t="s">
        <v>37</v>
      </c>
      <c r="B9" s="17" t="s">
        <v>6</v>
      </c>
      <c r="C9" s="18">
        <v>132442</v>
      </c>
      <c r="D9" s="18"/>
      <c r="E9" s="19">
        <v>-2084000</v>
      </c>
      <c r="F9" s="20">
        <v>-2084000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-1042002</v>
      </c>
      <c r="Y9" s="20">
        <v>1042002</v>
      </c>
      <c r="Z9" s="21">
        <v>-100</v>
      </c>
      <c r="AA9" s="22">
        <v>-2084000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-4545653</v>
      </c>
      <c r="D14" s="18"/>
      <c r="E14" s="19">
        <v>-54884616</v>
      </c>
      <c r="F14" s="20">
        <v>-54884616</v>
      </c>
      <c r="G14" s="20">
        <v>-1630067</v>
      </c>
      <c r="H14" s="20">
        <v>-64467</v>
      </c>
      <c r="I14" s="20">
        <v>-574216</v>
      </c>
      <c r="J14" s="20">
        <v>-2268750</v>
      </c>
      <c r="K14" s="20">
        <v>-239614</v>
      </c>
      <c r="L14" s="20">
        <v>-25363</v>
      </c>
      <c r="M14" s="20">
        <v>-504751</v>
      </c>
      <c r="N14" s="20">
        <v>-769728</v>
      </c>
      <c r="O14" s="20"/>
      <c r="P14" s="20"/>
      <c r="Q14" s="20"/>
      <c r="R14" s="20"/>
      <c r="S14" s="20"/>
      <c r="T14" s="20"/>
      <c r="U14" s="20"/>
      <c r="V14" s="20"/>
      <c r="W14" s="20">
        <v>-3038478</v>
      </c>
      <c r="X14" s="20">
        <v>-27442554</v>
      </c>
      <c r="Y14" s="20">
        <v>24404076</v>
      </c>
      <c r="Z14" s="21">
        <v>-88.927859994372255</v>
      </c>
      <c r="AA14" s="22">
        <v>-54884616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77381867</v>
      </c>
      <c r="D17" s="26">
        <f>SUM(D6:D16)</f>
        <v>0</v>
      </c>
      <c r="E17" s="27">
        <f t="shared" si="0"/>
        <v>124676121</v>
      </c>
      <c r="F17" s="28">
        <f t="shared" si="0"/>
        <v>124676121</v>
      </c>
      <c r="G17" s="28">
        <f t="shared" si="0"/>
        <v>3135394</v>
      </c>
      <c r="H17" s="28">
        <f t="shared" si="0"/>
        <v>6048505</v>
      </c>
      <c r="I17" s="28">
        <f t="shared" si="0"/>
        <v>10682696</v>
      </c>
      <c r="J17" s="28">
        <f t="shared" si="0"/>
        <v>19866595</v>
      </c>
      <c r="K17" s="28">
        <f t="shared" si="0"/>
        <v>5554147</v>
      </c>
      <c r="L17" s="28">
        <f t="shared" si="0"/>
        <v>7440169</v>
      </c>
      <c r="M17" s="28">
        <f t="shared" si="0"/>
        <v>9732762</v>
      </c>
      <c r="N17" s="28">
        <f t="shared" si="0"/>
        <v>22727078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42593673</v>
      </c>
      <c r="X17" s="28">
        <f t="shared" si="0"/>
        <v>62337852</v>
      </c>
      <c r="Y17" s="28">
        <f t="shared" si="0"/>
        <v>-19744179</v>
      </c>
      <c r="Z17" s="29">
        <f>+IF(X17&lt;&gt;0,+(Y17/X17)*100,0)</f>
        <v>-31.672857447831216</v>
      </c>
      <c r="AA17" s="30">
        <f>SUM(AA6:AA16)</f>
        <v>124676121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77381867</v>
      </c>
      <c r="D38" s="32">
        <f>+D17+D27+D36</f>
        <v>0</v>
      </c>
      <c r="E38" s="33">
        <f t="shared" si="3"/>
        <v>124676121</v>
      </c>
      <c r="F38" s="2">
        <f t="shared" si="3"/>
        <v>124676121</v>
      </c>
      <c r="G38" s="2">
        <f t="shared" si="3"/>
        <v>3135394</v>
      </c>
      <c r="H38" s="2">
        <f t="shared" si="3"/>
        <v>6048505</v>
      </c>
      <c r="I38" s="2">
        <f t="shared" si="3"/>
        <v>10682696</v>
      </c>
      <c r="J38" s="2">
        <f t="shared" si="3"/>
        <v>19866595</v>
      </c>
      <c r="K38" s="2">
        <f t="shared" si="3"/>
        <v>5554147</v>
      </c>
      <c r="L38" s="2">
        <f t="shared" si="3"/>
        <v>7440169</v>
      </c>
      <c r="M38" s="2">
        <f t="shared" si="3"/>
        <v>9732762</v>
      </c>
      <c r="N38" s="2">
        <f t="shared" si="3"/>
        <v>22727078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42593673</v>
      </c>
      <c r="X38" s="2">
        <f t="shared" si="3"/>
        <v>62337852</v>
      </c>
      <c r="Y38" s="2">
        <f t="shared" si="3"/>
        <v>-19744179</v>
      </c>
      <c r="Z38" s="34">
        <f>+IF(X38&lt;&gt;0,+(Y38/X38)*100,0)</f>
        <v>-31.672857447831216</v>
      </c>
      <c r="AA38" s="35">
        <f>+AA17+AA27+AA36</f>
        <v>124676121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3135394</v>
      </c>
      <c r="I39" s="2">
        <f>+H40+I60</f>
        <v>9183899</v>
      </c>
      <c r="J39" s="2">
        <f>+G39</f>
        <v>0</v>
      </c>
      <c r="K39" s="2">
        <f>+I40+K60</f>
        <v>19866595</v>
      </c>
      <c r="L39" s="2">
        <f>+K40+L60</f>
        <v>25420742</v>
      </c>
      <c r="M39" s="2">
        <f>+L40+M60</f>
        <v>32860911</v>
      </c>
      <c r="N39" s="2">
        <f>+K39</f>
        <v>19866595</v>
      </c>
      <c r="O39" s="2">
        <f>+M40+O60</f>
        <v>42593673</v>
      </c>
      <c r="P39" s="2">
        <f>+O40+P60</f>
        <v>42593673</v>
      </c>
      <c r="Q39" s="2">
        <f>+P40+Q60</f>
        <v>42593673</v>
      </c>
      <c r="R39" s="2">
        <f>+O39</f>
        <v>42593673</v>
      </c>
      <c r="S39" s="2">
        <f>+Q40+S60</f>
        <v>42593673</v>
      </c>
      <c r="T39" s="2">
        <f>+S40+T60</f>
        <v>42593673</v>
      </c>
      <c r="U39" s="2">
        <f>+T40+U60</f>
        <v>42593673</v>
      </c>
      <c r="V39" s="2">
        <f>+S39</f>
        <v>42593673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77381867</v>
      </c>
      <c r="D40" s="43">
        <f t="shared" ref="D40:AA40" si="4">+D38+D39</f>
        <v>0</v>
      </c>
      <c r="E40" s="44">
        <f t="shared" si="4"/>
        <v>124676121</v>
      </c>
      <c r="F40" s="45">
        <f t="shared" si="4"/>
        <v>124676121</v>
      </c>
      <c r="G40" s="45">
        <f t="shared" si="4"/>
        <v>3135394</v>
      </c>
      <c r="H40" s="45">
        <f t="shared" si="4"/>
        <v>9183899</v>
      </c>
      <c r="I40" s="45">
        <f t="shared" si="4"/>
        <v>19866595</v>
      </c>
      <c r="J40" s="45">
        <f>+I40</f>
        <v>19866595</v>
      </c>
      <c r="K40" s="45">
        <f t="shared" si="4"/>
        <v>25420742</v>
      </c>
      <c r="L40" s="45">
        <f t="shared" si="4"/>
        <v>32860911</v>
      </c>
      <c r="M40" s="45">
        <f t="shared" si="4"/>
        <v>42593673</v>
      </c>
      <c r="N40" s="45">
        <f>+M40</f>
        <v>42593673</v>
      </c>
      <c r="O40" s="45">
        <f t="shared" si="4"/>
        <v>42593673</v>
      </c>
      <c r="P40" s="45">
        <f t="shared" si="4"/>
        <v>42593673</v>
      </c>
      <c r="Q40" s="45">
        <f t="shared" si="4"/>
        <v>42593673</v>
      </c>
      <c r="R40" s="45">
        <f>+Q40</f>
        <v>42593673</v>
      </c>
      <c r="S40" s="45">
        <f t="shared" si="4"/>
        <v>42593673</v>
      </c>
      <c r="T40" s="45">
        <f t="shared" si="4"/>
        <v>42593673</v>
      </c>
      <c r="U40" s="45">
        <f t="shared" si="4"/>
        <v>42593673</v>
      </c>
      <c r="V40" s="45">
        <f>+U40</f>
        <v>42593673</v>
      </c>
      <c r="W40" s="45">
        <f>+V40</f>
        <v>42593673</v>
      </c>
      <c r="X40" s="45">
        <f t="shared" si="4"/>
        <v>62337852</v>
      </c>
      <c r="Y40" s="45">
        <f t="shared" si="4"/>
        <v>-19744179</v>
      </c>
      <c r="Z40" s="46">
        <f>+IF(X40&lt;&gt;0,+(Y40/X40)*100,0)</f>
        <v>-31.672857447831216</v>
      </c>
      <c r="AA40" s="47">
        <f t="shared" si="4"/>
        <v>124676121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-30620118</v>
      </c>
      <c r="F26" s="20">
        <v>-30620118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-15310050</v>
      </c>
      <c r="Y26" s="20">
        <v>15310050</v>
      </c>
      <c r="Z26" s="21">
        <v>-100</v>
      </c>
      <c r="AA26" s="22">
        <v>-30620118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-30620118</v>
      </c>
      <c r="F27" s="28">
        <f t="shared" si="1"/>
        <v>-30620118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-15310050</v>
      </c>
      <c r="Y27" s="28">
        <f t="shared" si="1"/>
        <v>15310050</v>
      </c>
      <c r="Z27" s="29">
        <f>+IF(X27&lt;&gt;0,+(Y27/X27)*100,0)</f>
        <v>-100</v>
      </c>
      <c r="AA27" s="30">
        <f>SUM(AA21:AA26)</f>
        <v>-30620118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-30620118</v>
      </c>
      <c r="F38" s="2">
        <f t="shared" si="3"/>
        <v>-30620118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-15310050</v>
      </c>
      <c r="Y38" s="2">
        <f t="shared" si="3"/>
        <v>15310050</v>
      </c>
      <c r="Z38" s="34">
        <f>+IF(X38&lt;&gt;0,+(Y38/X38)*100,0)</f>
        <v>-100</v>
      </c>
      <c r="AA38" s="35">
        <f>+AA17+AA27+AA36</f>
        <v>-30620118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-30620118</v>
      </c>
      <c r="F40" s="45">
        <f t="shared" si="4"/>
        <v>-30620118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-15310050</v>
      </c>
      <c r="Y40" s="45">
        <f t="shared" si="4"/>
        <v>15310050</v>
      </c>
      <c r="Z40" s="46">
        <f>+IF(X40&lt;&gt;0,+(Y40/X40)*100,0)</f>
        <v>-100</v>
      </c>
      <c r="AA40" s="47">
        <f t="shared" si="4"/>
        <v>-30620118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17184456</v>
      </c>
      <c r="F7" s="20">
        <v>17184456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8592228</v>
      </c>
      <c r="Y7" s="20">
        <v>-8592228</v>
      </c>
      <c r="Z7" s="21">
        <v>-100</v>
      </c>
      <c r="AA7" s="22">
        <v>17184456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-3982778</v>
      </c>
      <c r="D14" s="18"/>
      <c r="E14" s="19">
        <v>-38</v>
      </c>
      <c r="F14" s="20">
        <v>-38</v>
      </c>
      <c r="G14" s="20">
        <v>-276868</v>
      </c>
      <c r="H14" s="20">
        <v>-308255</v>
      </c>
      <c r="I14" s="20">
        <v>-339610</v>
      </c>
      <c r="J14" s="20">
        <v>-924733</v>
      </c>
      <c r="K14" s="20">
        <v>-369104</v>
      </c>
      <c r="L14" s="20">
        <v>-330459</v>
      </c>
      <c r="M14" s="20"/>
      <c r="N14" s="20">
        <v>-699563</v>
      </c>
      <c r="O14" s="20"/>
      <c r="P14" s="20"/>
      <c r="Q14" s="20"/>
      <c r="R14" s="20"/>
      <c r="S14" s="20"/>
      <c r="T14" s="20"/>
      <c r="U14" s="20"/>
      <c r="V14" s="20"/>
      <c r="W14" s="20">
        <v>-1624296</v>
      </c>
      <c r="X14" s="20"/>
      <c r="Y14" s="20">
        <v>-1624296</v>
      </c>
      <c r="Z14" s="21"/>
      <c r="AA14" s="22">
        <v>-38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-3982778</v>
      </c>
      <c r="D17" s="26">
        <f>SUM(D6:D16)</f>
        <v>0</v>
      </c>
      <c r="E17" s="27">
        <f t="shared" si="0"/>
        <v>17184418</v>
      </c>
      <c r="F17" s="28">
        <f t="shared" si="0"/>
        <v>17184418</v>
      </c>
      <c r="G17" s="28">
        <f t="shared" si="0"/>
        <v>-276868</v>
      </c>
      <c r="H17" s="28">
        <f t="shared" si="0"/>
        <v>-308255</v>
      </c>
      <c r="I17" s="28">
        <f t="shared" si="0"/>
        <v>-339610</v>
      </c>
      <c r="J17" s="28">
        <f t="shared" si="0"/>
        <v>-924733</v>
      </c>
      <c r="K17" s="28">
        <f t="shared" si="0"/>
        <v>-369104</v>
      </c>
      <c r="L17" s="28">
        <f t="shared" si="0"/>
        <v>-330459</v>
      </c>
      <c r="M17" s="28">
        <f t="shared" si="0"/>
        <v>0</v>
      </c>
      <c r="N17" s="28">
        <f t="shared" si="0"/>
        <v>-699563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-1624296</v>
      </c>
      <c r="X17" s="28">
        <f t="shared" si="0"/>
        <v>8592228</v>
      </c>
      <c r="Y17" s="28">
        <f t="shared" si="0"/>
        <v>-10216524</v>
      </c>
      <c r="Z17" s="29">
        <f>+IF(X17&lt;&gt;0,+(Y17/X17)*100,0)</f>
        <v>-118.90424695434059</v>
      </c>
      <c r="AA17" s="30">
        <f>SUM(AA6:AA16)</f>
        <v>17184418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-3982778</v>
      </c>
      <c r="D38" s="32">
        <f>+D17+D27+D36</f>
        <v>0</v>
      </c>
      <c r="E38" s="33">
        <f t="shared" si="3"/>
        <v>17184418</v>
      </c>
      <c r="F38" s="2">
        <f t="shared" si="3"/>
        <v>17184418</v>
      </c>
      <c r="G38" s="2">
        <f t="shared" si="3"/>
        <v>-276868</v>
      </c>
      <c r="H38" s="2">
        <f t="shared" si="3"/>
        <v>-308255</v>
      </c>
      <c r="I38" s="2">
        <f t="shared" si="3"/>
        <v>-339610</v>
      </c>
      <c r="J38" s="2">
        <f t="shared" si="3"/>
        <v>-924733</v>
      </c>
      <c r="K38" s="2">
        <f t="shared" si="3"/>
        <v>-369104</v>
      </c>
      <c r="L38" s="2">
        <f t="shared" si="3"/>
        <v>-330459</v>
      </c>
      <c r="M38" s="2">
        <f t="shared" si="3"/>
        <v>0</v>
      </c>
      <c r="N38" s="2">
        <f t="shared" si="3"/>
        <v>-699563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-1624296</v>
      </c>
      <c r="X38" s="2">
        <f t="shared" si="3"/>
        <v>8592228</v>
      </c>
      <c r="Y38" s="2">
        <f t="shared" si="3"/>
        <v>-10216524</v>
      </c>
      <c r="Z38" s="34">
        <f>+IF(X38&lt;&gt;0,+(Y38/X38)*100,0)</f>
        <v>-118.90424695434059</v>
      </c>
      <c r="AA38" s="35">
        <f>+AA17+AA27+AA36</f>
        <v>17184418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-276868</v>
      </c>
      <c r="I39" s="2">
        <f>+H40+I60</f>
        <v>-585123</v>
      </c>
      <c r="J39" s="2">
        <f>+G39</f>
        <v>0</v>
      </c>
      <c r="K39" s="2">
        <f>+I40+K60</f>
        <v>-924733</v>
      </c>
      <c r="L39" s="2">
        <f>+K40+L60</f>
        <v>-1293837</v>
      </c>
      <c r="M39" s="2">
        <f>+L40+M60</f>
        <v>-1624296</v>
      </c>
      <c r="N39" s="2">
        <f>+K39</f>
        <v>-924733</v>
      </c>
      <c r="O39" s="2">
        <f>+M40+O60</f>
        <v>-1624296</v>
      </c>
      <c r="P39" s="2">
        <f>+O40+P60</f>
        <v>-1624296</v>
      </c>
      <c r="Q39" s="2">
        <f>+P40+Q60</f>
        <v>-1624296</v>
      </c>
      <c r="R39" s="2">
        <f>+O39</f>
        <v>-1624296</v>
      </c>
      <c r="S39" s="2">
        <f>+Q40+S60</f>
        <v>-1624296</v>
      </c>
      <c r="T39" s="2">
        <f>+S40+T60</f>
        <v>-1624296</v>
      </c>
      <c r="U39" s="2">
        <f>+T40+U60</f>
        <v>-1624296</v>
      </c>
      <c r="V39" s="2">
        <f>+S39</f>
        <v>-1624296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-3982778</v>
      </c>
      <c r="D40" s="43">
        <f t="shared" ref="D40:AA40" si="4">+D38+D39</f>
        <v>0</v>
      </c>
      <c r="E40" s="44">
        <f t="shared" si="4"/>
        <v>17184418</v>
      </c>
      <c r="F40" s="45">
        <f t="shared" si="4"/>
        <v>17184418</v>
      </c>
      <c r="G40" s="45">
        <f t="shared" si="4"/>
        <v>-276868</v>
      </c>
      <c r="H40" s="45">
        <f t="shared" si="4"/>
        <v>-585123</v>
      </c>
      <c r="I40" s="45">
        <f t="shared" si="4"/>
        <v>-924733</v>
      </c>
      <c r="J40" s="45">
        <f>+I40</f>
        <v>-924733</v>
      </c>
      <c r="K40" s="45">
        <f t="shared" si="4"/>
        <v>-1293837</v>
      </c>
      <c r="L40" s="45">
        <f t="shared" si="4"/>
        <v>-1624296</v>
      </c>
      <c r="M40" s="45">
        <f t="shared" si="4"/>
        <v>-1624296</v>
      </c>
      <c r="N40" s="45">
        <f>+M40</f>
        <v>-1624296</v>
      </c>
      <c r="O40" s="45">
        <f t="shared" si="4"/>
        <v>-1624296</v>
      </c>
      <c r="P40" s="45">
        <f t="shared" si="4"/>
        <v>-1624296</v>
      </c>
      <c r="Q40" s="45">
        <f t="shared" si="4"/>
        <v>-1624296</v>
      </c>
      <c r="R40" s="45">
        <f>+Q40</f>
        <v>-1624296</v>
      </c>
      <c r="S40" s="45">
        <f t="shared" si="4"/>
        <v>-1624296</v>
      </c>
      <c r="T40" s="45">
        <f t="shared" si="4"/>
        <v>-1624296</v>
      </c>
      <c r="U40" s="45">
        <f t="shared" si="4"/>
        <v>-1624296</v>
      </c>
      <c r="V40" s="45">
        <f>+U40</f>
        <v>-1624296</v>
      </c>
      <c r="W40" s="45">
        <f>+V40</f>
        <v>-1624296</v>
      </c>
      <c r="X40" s="45">
        <f t="shared" si="4"/>
        <v>8592228</v>
      </c>
      <c r="Y40" s="45">
        <f t="shared" si="4"/>
        <v>-10216524</v>
      </c>
      <c r="Z40" s="46">
        <f>+IF(X40&lt;&gt;0,+(Y40/X40)*100,0)</f>
        <v>-118.90424695434059</v>
      </c>
      <c r="AA40" s="47">
        <f t="shared" si="4"/>
        <v>17184418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3509200</v>
      </c>
      <c r="J10" s="20">
        <v>3509200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3509200</v>
      </c>
      <c r="X10" s="20"/>
      <c r="Y10" s="20">
        <v>3509200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3509200</v>
      </c>
      <c r="J17" s="28">
        <f t="shared" si="0"/>
        <v>3509200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3509200</v>
      </c>
      <c r="X17" s="28">
        <f t="shared" si="0"/>
        <v>0</v>
      </c>
      <c r="Y17" s="28">
        <f t="shared" si="0"/>
        <v>3509200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-15652949</v>
      </c>
      <c r="D26" s="18"/>
      <c r="E26" s="19">
        <v>-18381000</v>
      </c>
      <c r="F26" s="20">
        <v>-18381000</v>
      </c>
      <c r="G26" s="20"/>
      <c r="H26" s="20">
        <v>-1485592</v>
      </c>
      <c r="I26" s="20">
        <v>-2822618</v>
      </c>
      <c r="J26" s="20">
        <v>-4308210</v>
      </c>
      <c r="K26" s="20">
        <v>-1793720</v>
      </c>
      <c r="L26" s="20">
        <v>-6848666</v>
      </c>
      <c r="M26" s="20"/>
      <c r="N26" s="20">
        <v>-8642386</v>
      </c>
      <c r="O26" s="20"/>
      <c r="P26" s="20"/>
      <c r="Q26" s="20"/>
      <c r="R26" s="20"/>
      <c r="S26" s="20"/>
      <c r="T26" s="20"/>
      <c r="U26" s="20"/>
      <c r="V26" s="20"/>
      <c r="W26" s="20">
        <v>-12950596</v>
      </c>
      <c r="X26" s="20">
        <v>-9190494</v>
      </c>
      <c r="Y26" s="20">
        <v>-3760102</v>
      </c>
      <c r="Z26" s="21">
        <v>40.912947660920082</v>
      </c>
      <c r="AA26" s="22">
        <v>-18381000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-15652949</v>
      </c>
      <c r="D27" s="26">
        <f>SUM(D21:D26)</f>
        <v>0</v>
      </c>
      <c r="E27" s="27">
        <f t="shared" si="1"/>
        <v>-18381000</v>
      </c>
      <c r="F27" s="28">
        <f t="shared" si="1"/>
        <v>-18381000</v>
      </c>
      <c r="G27" s="28">
        <f t="shared" si="1"/>
        <v>0</v>
      </c>
      <c r="H27" s="28">
        <f t="shared" si="1"/>
        <v>-1485592</v>
      </c>
      <c r="I27" s="28">
        <f t="shared" si="1"/>
        <v>-2822618</v>
      </c>
      <c r="J27" s="28">
        <f t="shared" si="1"/>
        <v>-4308210</v>
      </c>
      <c r="K27" s="28">
        <f t="shared" si="1"/>
        <v>-1793720</v>
      </c>
      <c r="L27" s="28">
        <f t="shared" si="1"/>
        <v>-6848666</v>
      </c>
      <c r="M27" s="28">
        <f t="shared" si="1"/>
        <v>0</v>
      </c>
      <c r="N27" s="28">
        <f t="shared" si="1"/>
        <v>-8642386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-12950596</v>
      </c>
      <c r="X27" s="28">
        <f t="shared" si="1"/>
        <v>-9190494</v>
      </c>
      <c r="Y27" s="28">
        <f t="shared" si="1"/>
        <v>-3760102</v>
      </c>
      <c r="Z27" s="29">
        <f>+IF(X27&lt;&gt;0,+(Y27/X27)*100,0)</f>
        <v>40.912947660920082</v>
      </c>
      <c r="AA27" s="30">
        <f>SUM(AA21:AA26)</f>
        <v>-18381000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-15652949</v>
      </c>
      <c r="D38" s="32">
        <f>+D17+D27+D36</f>
        <v>0</v>
      </c>
      <c r="E38" s="33">
        <f t="shared" si="3"/>
        <v>-18381000</v>
      </c>
      <c r="F38" s="2">
        <f t="shared" si="3"/>
        <v>-18381000</v>
      </c>
      <c r="G38" s="2">
        <f t="shared" si="3"/>
        <v>0</v>
      </c>
      <c r="H38" s="2">
        <f t="shared" si="3"/>
        <v>-1485592</v>
      </c>
      <c r="I38" s="2">
        <f t="shared" si="3"/>
        <v>686582</v>
      </c>
      <c r="J38" s="2">
        <f t="shared" si="3"/>
        <v>-799010</v>
      </c>
      <c r="K38" s="2">
        <f t="shared" si="3"/>
        <v>-1793720</v>
      </c>
      <c r="L38" s="2">
        <f t="shared" si="3"/>
        <v>-6848666</v>
      </c>
      <c r="M38" s="2">
        <f t="shared" si="3"/>
        <v>0</v>
      </c>
      <c r="N38" s="2">
        <f t="shared" si="3"/>
        <v>-8642386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-9441396</v>
      </c>
      <c r="X38" s="2">
        <f t="shared" si="3"/>
        <v>-9190494</v>
      </c>
      <c r="Y38" s="2">
        <f t="shared" si="3"/>
        <v>-250902</v>
      </c>
      <c r="Z38" s="34">
        <f>+IF(X38&lt;&gt;0,+(Y38/X38)*100,0)</f>
        <v>2.730016471367045</v>
      </c>
      <c r="AA38" s="35">
        <f>+AA17+AA27+AA36</f>
        <v>-18381000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-1485592</v>
      </c>
      <c r="J39" s="2">
        <f>+G39</f>
        <v>0</v>
      </c>
      <c r="K39" s="2">
        <f>+I40+K60</f>
        <v>-799010</v>
      </c>
      <c r="L39" s="2">
        <f>+K40+L60</f>
        <v>-2592730</v>
      </c>
      <c r="M39" s="2">
        <f>+L40+M60</f>
        <v>-9441396</v>
      </c>
      <c r="N39" s="2">
        <f>+K39</f>
        <v>-799010</v>
      </c>
      <c r="O39" s="2">
        <f>+M40+O60</f>
        <v>-9441396</v>
      </c>
      <c r="P39" s="2">
        <f>+O40+P60</f>
        <v>-9441396</v>
      </c>
      <c r="Q39" s="2">
        <f>+P40+Q60</f>
        <v>-9441396</v>
      </c>
      <c r="R39" s="2">
        <f>+O39</f>
        <v>-9441396</v>
      </c>
      <c r="S39" s="2">
        <f>+Q40+S60</f>
        <v>-9441396</v>
      </c>
      <c r="T39" s="2">
        <f>+S40+T60</f>
        <v>-9441396</v>
      </c>
      <c r="U39" s="2">
        <f>+T40+U60</f>
        <v>-9441396</v>
      </c>
      <c r="V39" s="2">
        <f>+S39</f>
        <v>-9441396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-15652949</v>
      </c>
      <c r="D40" s="43">
        <f t="shared" ref="D40:AA40" si="4">+D38+D39</f>
        <v>0</v>
      </c>
      <c r="E40" s="44">
        <f t="shared" si="4"/>
        <v>-18381000</v>
      </c>
      <c r="F40" s="45">
        <f t="shared" si="4"/>
        <v>-18381000</v>
      </c>
      <c r="G40" s="45">
        <f t="shared" si="4"/>
        <v>0</v>
      </c>
      <c r="H40" s="45">
        <f t="shared" si="4"/>
        <v>-1485592</v>
      </c>
      <c r="I40" s="45">
        <f t="shared" si="4"/>
        <v>-799010</v>
      </c>
      <c r="J40" s="45">
        <f>+I40</f>
        <v>-799010</v>
      </c>
      <c r="K40" s="45">
        <f t="shared" si="4"/>
        <v>-2592730</v>
      </c>
      <c r="L40" s="45">
        <f t="shared" si="4"/>
        <v>-9441396</v>
      </c>
      <c r="M40" s="45">
        <f t="shared" si="4"/>
        <v>-9441396</v>
      </c>
      <c r="N40" s="45">
        <f>+M40</f>
        <v>-9441396</v>
      </c>
      <c r="O40" s="45">
        <f t="shared" si="4"/>
        <v>-9441396</v>
      </c>
      <c r="P40" s="45">
        <f t="shared" si="4"/>
        <v>-9441396</v>
      </c>
      <c r="Q40" s="45">
        <f t="shared" si="4"/>
        <v>-9441396</v>
      </c>
      <c r="R40" s="45">
        <f>+Q40</f>
        <v>-9441396</v>
      </c>
      <c r="S40" s="45">
        <f t="shared" si="4"/>
        <v>-9441396</v>
      </c>
      <c r="T40" s="45">
        <f t="shared" si="4"/>
        <v>-9441396</v>
      </c>
      <c r="U40" s="45">
        <f t="shared" si="4"/>
        <v>-9441396</v>
      </c>
      <c r="V40" s="45">
        <f>+U40</f>
        <v>-9441396</v>
      </c>
      <c r="W40" s="45">
        <f>+V40</f>
        <v>-9441396</v>
      </c>
      <c r="X40" s="45">
        <f t="shared" si="4"/>
        <v>-9190494</v>
      </c>
      <c r="Y40" s="45">
        <f t="shared" si="4"/>
        <v>-250902</v>
      </c>
      <c r="Z40" s="46">
        <f>+IF(X40&lt;&gt;0,+(Y40/X40)*100,0)</f>
        <v>2.730016471367045</v>
      </c>
      <c r="AA40" s="47">
        <f t="shared" si="4"/>
        <v>-18381000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13880000</v>
      </c>
      <c r="F10" s="20">
        <v>13880000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6940002</v>
      </c>
      <c r="Y10" s="20">
        <v>-6940002</v>
      </c>
      <c r="Z10" s="21">
        <v>-100</v>
      </c>
      <c r="AA10" s="22">
        <v>13880000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>
        <v>-154196</v>
      </c>
      <c r="M14" s="20">
        <v>-151008</v>
      </c>
      <c r="N14" s="20">
        <v>-305204</v>
      </c>
      <c r="O14" s="20"/>
      <c r="P14" s="20"/>
      <c r="Q14" s="20"/>
      <c r="R14" s="20"/>
      <c r="S14" s="20"/>
      <c r="T14" s="20"/>
      <c r="U14" s="20"/>
      <c r="V14" s="20"/>
      <c r="W14" s="20">
        <v>-305204</v>
      </c>
      <c r="X14" s="20"/>
      <c r="Y14" s="20">
        <v>-305204</v>
      </c>
      <c r="Z14" s="21"/>
      <c r="AA14" s="22">
        <v>-12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13879988</v>
      </c>
      <c r="F17" s="28">
        <f t="shared" si="0"/>
        <v>13879988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-154196</v>
      </c>
      <c r="M17" s="28">
        <f t="shared" si="0"/>
        <v>-151008</v>
      </c>
      <c r="N17" s="28">
        <f t="shared" si="0"/>
        <v>-305204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-305204</v>
      </c>
      <c r="X17" s="28">
        <f t="shared" si="0"/>
        <v>6940002</v>
      </c>
      <c r="Y17" s="28">
        <f t="shared" si="0"/>
        <v>-7245206</v>
      </c>
      <c r="Z17" s="29">
        <f>+IF(X17&lt;&gt;0,+(Y17/X17)*100,0)</f>
        <v>-104.39775089401992</v>
      </c>
      <c r="AA17" s="30">
        <f>SUM(AA6:AA16)</f>
        <v>13879988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13879988</v>
      </c>
      <c r="F38" s="2">
        <f t="shared" si="3"/>
        <v>13879988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-154196</v>
      </c>
      <c r="M38" s="2">
        <f t="shared" si="3"/>
        <v>-151008</v>
      </c>
      <c r="N38" s="2">
        <f t="shared" si="3"/>
        <v>-305204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-305204</v>
      </c>
      <c r="X38" s="2">
        <f t="shared" si="3"/>
        <v>6940002</v>
      </c>
      <c r="Y38" s="2">
        <f t="shared" si="3"/>
        <v>-7245206</v>
      </c>
      <c r="Z38" s="34">
        <f>+IF(X38&lt;&gt;0,+(Y38/X38)*100,0)</f>
        <v>-104.39775089401992</v>
      </c>
      <c r="AA38" s="35">
        <f>+AA17+AA27+AA36</f>
        <v>13879988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-154196</v>
      </c>
      <c r="N39" s="2">
        <f>+K39</f>
        <v>0</v>
      </c>
      <c r="O39" s="2">
        <f>+M40+O60</f>
        <v>-305204</v>
      </c>
      <c r="P39" s="2">
        <f>+O40+P60</f>
        <v>-305204</v>
      </c>
      <c r="Q39" s="2">
        <f>+P40+Q60</f>
        <v>-305204</v>
      </c>
      <c r="R39" s="2">
        <f>+O39</f>
        <v>-305204</v>
      </c>
      <c r="S39" s="2">
        <f>+Q40+S60</f>
        <v>-305204</v>
      </c>
      <c r="T39" s="2">
        <f>+S40+T60</f>
        <v>-305204</v>
      </c>
      <c r="U39" s="2">
        <f>+T40+U60</f>
        <v>-305204</v>
      </c>
      <c r="V39" s="2">
        <f>+S39</f>
        <v>-305204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13879988</v>
      </c>
      <c r="F40" s="45">
        <f t="shared" si="4"/>
        <v>13879988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-154196</v>
      </c>
      <c r="M40" s="45">
        <f t="shared" si="4"/>
        <v>-305204</v>
      </c>
      <c r="N40" s="45">
        <f>+M40</f>
        <v>-305204</v>
      </c>
      <c r="O40" s="45">
        <f t="shared" si="4"/>
        <v>-305204</v>
      </c>
      <c r="P40" s="45">
        <f t="shared" si="4"/>
        <v>-305204</v>
      </c>
      <c r="Q40" s="45">
        <f t="shared" si="4"/>
        <v>-305204</v>
      </c>
      <c r="R40" s="45">
        <f>+Q40</f>
        <v>-305204</v>
      </c>
      <c r="S40" s="45">
        <f t="shared" si="4"/>
        <v>-305204</v>
      </c>
      <c r="T40" s="45">
        <f t="shared" si="4"/>
        <v>-305204</v>
      </c>
      <c r="U40" s="45">
        <f t="shared" si="4"/>
        <v>-305204</v>
      </c>
      <c r="V40" s="45">
        <f>+U40</f>
        <v>-305204</v>
      </c>
      <c r="W40" s="45">
        <f>+V40</f>
        <v>-305204</v>
      </c>
      <c r="X40" s="45">
        <f t="shared" si="4"/>
        <v>6940002</v>
      </c>
      <c r="Y40" s="45">
        <f t="shared" si="4"/>
        <v>-7245206</v>
      </c>
      <c r="Z40" s="46">
        <f>+IF(X40&lt;&gt;0,+(Y40/X40)*100,0)</f>
        <v>-104.39775089401992</v>
      </c>
      <c r="AA40" s="47">
        <f t="shared" si="4"/>
        <v>13879988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-139514524</v>
      </c>
      <c r="D14" s="18"/>
      <c r="E14" s="19"/>
      <c r="F14" s="20"/>
      <c r="G14" s="20">
        <v>-30352216</v>
      </c>
      <c r="H14" s="20">
        <v>-73758</v>
      </c>
      <c r="I14" s="20">
        <v>-1526617</v>
      </c>
      <c r="J14" s="20">
        <v>-31952591</v>
      </c>
      <c r="K14" s="20">
        <v>-43490068</v>
      </c>
      <c r="L14" s="20">
        <v>-817948</v>
      </c>
      <c r="M14" s="20">
        <v>-35642313</v>
      </c>
      <c r="N14" s="20">
        <v>-79950329</v>
      </c>
      <c r="O14" s="20"/>
      <c r="P14" s="20"/>
      <c r="Q14" s="20"/>
      <c r="R14" s="20"/>
      <c r="S14" s="20"/>
      <c r="T14" s="20"/>
      <c r="U14" s="20"/>
      <c r="V14" s="20"/>
      <c r="W14" s="20">
        <v>-111902920</v>
      </c>
      <c r="X14" s="20"/>
      <c r="Y14" s="20">
        <v>-111902920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-139514524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-30352216</v>
      </c>
      <c r="H17" s="28">
        <f t="shared" si="0"/>
        <v>-73758</v>
      </c>
      <c r="I17" s="28">
        <f t="shared" si="0"/>
        <v>-1526617</v>
      </c>
      <c r="J17" s="28">
        <f t="shared" si="0"/>
        <v>-31952591</v>
      </c>
      <c r="K17" s="28">
        <f t="shared" si="0"/>
        <v>-43490068</v>
      </c>
      <c r="L17" s="28">
        <f t="shared" si="0"/>
        <v>-817948</v>
      </c>
      <c r="M17" s="28">
        <f t="shared" si="0"/>
        <v>-35642313</v>
      </c>
      <c r="N17" s="28">
        <f t="shared" si="0"/>
        <v>-79950329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-111902920</v>
      </c>
      <c r="X17" s="28">
        <f t="shared" si="0"/>
        <v>0</v>
      </c>
      <c r="Y17" s="28">
        <f t="shared" si="0"/>
        <v>-111902920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-139514524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-30352216</v>
      </c>
      <c r="H38" s="2">
        <f t="shared" si="3"/>
        <v>-73758</v>
      </c>
      <c r="I38" s="2">
        <f t="shared" si="3"/>
        <v>-1526617</v>
      </c>
      <c r="J38" s="2">
        <f t="shared" si="3"/>
        <v>-31952591</v>
      </c>
      <c r="K38" s="2">
        <f t="shared" si="3"/>
        <v>-43490068</v>
      </c>
      <c r="L38" s="2">
        <f t="shared" si="3"/>
        <v>-817948</v>
      </c>
      <c r="M38" s="2">
        <f t="shared" si="3"/>
        <v>-35642313</v>
      </c>
      <c r="N38" s="2">
        <f t="shared" si="3"/>
        <v>-79950329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-111902920</v>
      </c>
      <c r="X38" s="2">
        <f t="shared" si="3"/>
        <v>0</v>
      </c>
      <c r="Y38" s="2">
        <f t="shared" si="3"/>
        <v>-111902920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-30352216</v>
      </c>
      <c r="I39" s="2">
        <f>+H40+I60</f>
        <v>-30425974</v>
      </c>
      <c r="J39" s="2">
        <f>+G39</f>
        <v>0</v>
      </c>
      <c r="K39" s="2">
        <f>+I40+K60</f>
        <v>-31952591</v>
      </c>
      <c r="L39" s="2">
        <f>+K40+L60</f>
        <v>-75442659</v>
      </c>
      <c r="M39" s="2">
        <f>+L40+M60</f>
        <v>-76260607</v>
      </c>
      <c r="N39" s="2">
        <f>+K39</f>
        <v>-31952591</v>
      </c>
      <c r="O39" s="2">
        <f>+M40+O60</f>
        <v>-111902920</v>
      </c>
      <c r="P39" s="2">
        <f>+O40+P60</f>
        <v>-111902920</v>
      </c>
      <c r="Q39" s="2">
        <f>+P40+Q60</f>
        <v>-111902920</v>
      </c>
      <c r="R39" s="2">
        <f>+O39</f>
        <v>-111902920</v>
      </c>
      <c r="S39" s="2">
        <f>+Q40+S60</f>
        <v>-111902920</v>
      </c>
      <c r="T39" s="2">
        <f>+S40+T60</f>
        <v>-111902920</v>
      </c>
      <c r="U39" s="2">
        <f>+T40+U60</f>
        <v>-111902920</v>
      </c>
      <c r="V39" s="2">
        <f>+S39</f>
        <v>-111902920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-139514524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-30352216</v>
      </c>
      <c r="H40" s="45">
        <f t="shared" si="4"/>
        <v>-30425974</v>
      </c>
      <c r="I40" s="45">
        <f t="shared" si="4"/>
        <v>-31952591</v>
      </c>
      <c r="J40" s="45">
        <f>+I40</f>
        <v>-31952591</v>
      </c>
      <c r="K40" s="45">
        <f t="shared" si="4"/>
        <v>-75442659</v>
      </c>
      <c r="L40" s="45">
        <f t="shared" si="4"/>
        <v>-76260607</v>
      </c>
      <c r="M40" s="45">
        <f t="shared" si="4"/>
        <v>-111902920</v>
      </c>
      <c r="N40" s="45">
        <f>+M40</f>
        <v>-111902920</v>
      </c>
      <c r="O40" s="45">
        <f t="shared" si="4"/>
        <v>-111902920</v>
      </c>
      <c r="P40" s="45">
        <f t="shared" si="4"/>
        <v>-111902920</v>
      </c>
      <c r="Q40" s="45">
        <f t="shared" si="4"/>
        <v>-111902920</v>
      </c>
      <c r="R40" s="45">
        <f>+Q40</f>
        <v>-111902920</v>
      </c>
      <c r="S40" s="45">
        <f t="shared" si="4"/>
        <v>-111902920</v>
      </c>
      <c r="T40" s="45">
        <f t="shared" si="4"/>
        <v>-111902920</v>
      </c>
      <c r="U40" s="45">
        <f t="shared" si="4"/>
        <v>-111902920</v>
      </c>
      <c r="V40" s="45">
        <f>+U40</f>
        <v>-111902920</v>
      </c>
      <c r="W40" s="45">
        <f>+V40</f>
        <v>-111902920</v>
      </c>
      <c r="X40" s="45">
        <f t="shared" si="4"/>
        <v>0</v>
      </c>
      <c r="Y40" s="45">
        <f t="shared" si="4"/>
        <v>-111902920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45122052</v>
      </c>
      <c r="F7" s="20">
        <v>45122052</v>
      </c>
      <c r="G7" s="20">
        <v>216232</v>
      </c>
      <c r="H7" s="20">
        <v>1675901</v>
      </c>
      <c r="I7" s="20">
        <v>1743935</v>
      </c>
      <c r="J7" s="20">
        <v>3636068</v>
      </c>
      <c r="K7" s="20">
        <v>156336</v>
      </c>
      <c r="L7" s="20">
        <v>1737369</v>
      </c>
      <c r="M7" s="20">
        <v>1478407</v>
      </c>
      <c r="N7" s="20">
        <v>3372112</v>
      </c>
      <c r="O7" s="20"/>
      <c r="P7" s="20"/>
      <c r="Q7" s="20"/>
      <c r="R7" s="20"/>
      <c r="S7" s="20"/>
      <c r="T7" s="20"/>
      <c r="U7" s="20"/>
      <c r="V7" s="20"/>
      <c r="W7" s="20">
        <v>7008180</v>
      </c>
      <c r="X7" s="20">
        <v>22561026</v>
      </c>
      <c r="Y7" s="20">
        <v>-15552846</v>
      </c>
      <c r="Z7" s="21">
        <v>-68.936785055786032</v>
      </c>
      <c r="AA7" s="22">
        <v>45122052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7733292</v>
      </c>
      <c r="F8" s="20">
        <v>7733292</v>
      </c>
      <c r="G8" s="20">
        <v>1734388</v>
      </c>
      <c r="H8" s="20">
        <v>1500255</v>
      </c>
      <c r="I8" s="20">
        <v>1416985</v>
      </c>
      <c r="J8" s="20">
        <v>4651628</v>
      </c>
      <c r="K8" s="20">
        <v>33489</v>
      </c>
      <c r="L8" s="20">
        <v>1010265</v>
      </c>
      <c r="M8" s="20">
        <v>1276842</v>
      </c>
      <c r="N8" s="20">
        <v>2320596</v>
      </c>
      <c r="O8" s="20"/>
      <c r="P8" s="20"/>
      <c r="Q8" s="20"/>
      <c r="R8" s="20"/>
      <c r="S8" s="20"/>
      <c r="T8" s="20"/>
      <c r="U8" s="20"/>
      <c r="V8" s="20"/>
      <c r="W8" s="20">
        <v>6972224</v>
      </c>
      <c r="X8" s="20">
        <v>3866646</v>
      </c>
      <c r="Y8" s="20">
        <v>3105578</v>
      </c>
      <c r="Z8" s="21">
        <v>80.317101694853889</v>
      </c>
      <c r="AA8" s="22">
        <v>7733292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2702256</v>
      </c>
      <c r="F9" s="20">
        <v>2702256</v>
      </c>
      <c r="G9" s="20"/>
      <c r="H9" s="20"/>
      <c r="I9" s="20"/>
      <c r="J9" s="20"/>
      <c r="K9" s="20"/>
      <c r="L9" s="20"/>
      <c r="M9" s="20">
        <v>111988</v>
      </c>
      <c r="N9" s="20">
        <v>111988</v>
      </c>
      <c r="O9" s="20"/>
      <c r="P9" s="20"/>
      <c r="Q9" s="20"/>
      <c r="R9" s="20"/>
      <c r="S9" s="20"/>
      <c r="T9" s="20"/>
      <c r="U9" s="20"/>
      <c r="V9" s="20"/>
      <c r="W9" s="20">
        <v>111988</v>
      </c>
      <c r="X9" s="20">
        <v>1351128</v>
      </c>
      <c r="Y9" s="20">
        <v>-1239140</v>
      </c>
      <c r="Z9" s="21">
        <v>-91.711518079708213</v>
      </c>
      <c r="AA9" s="22">
        <v>2702256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17759004</v>
      </c>
      <c r="F10" s="20">
        <v>17759004</v>
      </c>
      <c r="G10" s="20">
        <v>4000000</v>
      </c>
      <c r="H10" s="20"/>
      <c r="I10" s="20"/>
      <c r="J10" s="20">
        <v>4000000</v>
      </c>
      <c r="K10" s="20"/>
      <c r="L10" s="20">
        <v>5759000</v>
      </c>
      <c r="M10" s="20"/>
      <c r="N10" s="20">
        <v>5759000</v>
      </c>
      <c r="O10" s="20"/>
      <c r="P10" s="20"/>
      <c r="Q10" s="20"/>
      <c r="R10" s="20"/>
      <c r="S10" s="20"/>
      <c r="T10" s="20"/>
      <c r="U10" s="20"/>
      <c r="V10" s="20"/>
      <c r="W10" s="20">
        <v>9759000</v>
      </c>
      <c r="X10" s="20">
        <v>8879502</v>
      </c>
      <c r="Y10" s="20">
        <v>879498</v>
      </c>
      <c r="Z10" s="21">
        <v>9.9048122293344818</v>
      </c>
      <c r="AA10" s="22">
        <v>17759004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-55057668</v>
      </c>
      <c r="F14" s="20">
        <v>-55057668</v>
      </c>
      <c r="G14" s="20">
        <v>-30898258</v>
      </c>
      <c r="H14" s="20">
        <v>-10683391</v>
      </c>
      <c r="I14" s="20">
        <v>-6521356</v>
      </c>
      <c r="J14" s="20">
        <v>-48103005</v>
      </c>
      <c r="K14" s="20">
        <v>-4877448</v>
      </c>
      <c r="L14" s="20">
        <v>-3682108</v>
      </c>
      <c r="M14" s="20">
        <v>-6664634</v>
      </c>
      <c r="N14" s="20">
        <v>-15224190</v>
      </c>
      <c r="O14" s="20"/>
      <c r="P14" s="20"/>
      <c r="Q14" s="20"/>
      <c r="R14" s="20"/>
      <c r="S14" s="20"/>
      <c r="T14" s="20"/>
      <c r="U14" s="20"/>
      <c r="V14" s="20"/>
      <c r="W14" s="20">
        <v>-63327195</v>
      </c>
      <c r="X14" s="20">
        <v>-27528834</v>
      </c>
      <c r="Y14" s="20">
        <v>-35798361</v>
      </c>
      <c r="Z14" s="21">
        <v>130.03951057280523</v>
      </c>
      <c r="AA14" s="22">
        <v>-55057668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-5475600</v>
      </c>
      <c r="F16" s="20">
        <v>-5475600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-2737800</v>
      </c>
      <c r="Y16" s="20">
        <v>2737800</v>
      </c>
      <c r="Z16" s="21">
        <v>-100</v>
      </c>
      <c r="AA16" s="22">
        <v>-5475600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12783336</v>
      </c>
      <c r="F17" s="28">
        <f t="shared" si="0"/>
        <v>12783336</v>
      </c>
      <c r="G17" s="28">
        <f t="shared" si="0"/>
        <v>-24947638</v>
      </c>
      <c r="H17" s="28">
        <f t="shared" si="0"/>
        <v>-7507235</v>
      </c>
      <c r="I17" s="28">
        <f t="shared" si="0"/>
        <v>-3360436</v>
      </c>
      <c r="J17" s="28">
        <f t="shared" si="0"/>
        <v>-35815309</v>
      </c>
      <c r="K17" s="28">
        <f t="shared" si="0"/>
        <v>-4687623</v>
      </c>
      <c r="L17" s="28">
        <f t="shared" si="0"/>
        <v>4824526</v>
      </c>
      <c r="M17" s="28">
        <f t="shared" si="0"/>
        <v>-3797397</v>
      </c>
      <c r="N17" s="28">
        <f t="shared" si="0"/>
        <v>-3660494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-39475803</v>
      </c>
      <c r="X17" s="28">
        <f t="shared" si="0"/>
        <v>6391668</v>
      </c>
      <c r="Y17" s="28">
        <f t="shared" si="0"/>
        <v>-45867471</v>
      </c>
      <c r="Z17" s="29">
        <f>+IF(X17&lt;&gt;0,+(Y17/X17)*100,0)</f>
        <v>-717.61347742091732</v>
      </c>
      <c r="AA17" s="30">
        <f>SUM(AA6:AA16)</f>
        <v>12783336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-54059004</v>
      </c>
      <c r="F26" s="20">
        <v>-54059004</v>
      </c>
      <c r="G26" s="20">
        <v>-3342358</v>
      </c>
      <c r="H26" s="20"/>
      <c r="I26" s="20">
        <v>-3725466</v>
      </c>
      <c r="J26" s="20">
        <v>-7067824</v>
      </c>
      <c r="K26" s="20"/>
      <c r="L26" s="20">
        <v>-3368519</v>
      </c>
      <c r="M26" s="20">
        <v>-3206910</v>
      </c>
      <c r="N26" s="20">
        <v>-6575429</v>
      </c>
      <c r="O26" s="20"/>
      <c r="P26" s="20"/>
      <c r="Q26" s="20"/>
      <c r="R26" s="20"/>
      <c r="S26" s="20"/>
      <c r="T26" s="20"/>
      <c r="U26" s="20"/>
      <c r="V26" s="20"/>
      <c r="W26" s="20">
        <v>-13643253</v>
      </c>
      <c r="X26" s="20">
        <v>-27029502</v>
      </c>
      <c r="Y26" s="20">
        <v>13386249</v>
      </c>
      <c r="Z26" s="21">
        <v>-49.524586135549228</v>
      </c>
      <c r="AA26" s="22">
        <v>-54059004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-54059004</v>
      </c>
      <c r="F27" s="28">
        <f t="shared" si="1"/>
        <v>-54059004</v>
      </c>
      <c r="G27" s="28">
        <f t="shared" si="1"/>
        <v>-3342358</v>
      </c>
      <c r="H27" s="28">
        <f t="shared" si="1"/>
        <v>0</v>
      </c>
      <c r="I27" s="28">
        <f t="shared" si="1"/>
        <v>-3725466</v>
      </c>
      <c r="J27" s="28">
        <f t="shared" si="1"/>
        <v>-7067824</v>
      </c>
      <c r="K27" s="28">
        <f t="shared" si="1"/>
        <v>0</v>
      </c>
      <c r="L27" s="28">
        <f t="shared" si="1"/>
        <v>-3368519</v>
      </c>
      <c r="M27" s="28">
        <f t="shared" si="1"/>
        <v>-3206910</v>
      </c>
      <c r="N27" s="28">
        <f t="shared" si="1"/>
        <v>-6575429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-13643253</v>
      </c>
      <c r="X27" s="28">
        <f t="shared" si="1"/>
        <v>-27029502</v>
      </c>
      <c r="Y27" s="28">
        <f t="shared" si="1"/>
        <v>13386249</v>
      </c>
      <c r="Z27" s="29">
        <f>+IF(X27&lt;&gt;0,+(Y27/X27)*100,0)</f>
        <v>-49.524586135549228</v>
      </c>
      <c r="AA27" s="30">
        <f>SUM(AA21:AA26)</f>
        <v>-54059004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-41275668</v>
      </c>
      <c r="F38" s="2">
        <f t="shared" si="3"/>
        <v>-41275668</v>
      </c>
      <c r="G38" s="2">
        <f t="shared" si="3"/>
        <v>-28289996</v>
      </c>
      <c r="H38" s="2">
        <f t="shared" si="3"/>
        <v>-7507235</v>
      </c>
      <c r="I38" s="2">
        <f t="shared" si="3"/>
        <v>-7085902</v>
      </c>
      <c r="J38" s="2">
        <f t="shared" si="3"/>
        <v>-42883133</v>
      </c>
      <c r="K38" s="2">
        <f t="shared" si="3"/>
        <v>-4687623</v>
      </c>
      <c r="L38" s="2">
        <f t="shared" si="3"/>
        <v>1456007</v>
      </c>
      <c r="M38" s="2">
        <f t="shared" si="3"/>
        <v>-7004307</v>
      </c>
      <c r="N38" s="2">
        <f t="shared" si="3"/>
        <v>-10235923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-53119056</v>
      </c>
      <c r="X38" s="2">
        <f t="shared" si="3"/>
        <v>-20637834</v>
      </c>
      <c r="Y38" s="2">
        <f t="shared" si="3"/>
        <v>-32481222</v>
      </c>
      <c r="Z38" s="34">
        <f>+IF(X38&lt;&gt;0,+(Y38/X38)*100,0)</f>
        <v>157.38677808921227</v>
      </c>
      <c r="AA38" s="35">
        <f>+AA17+AA27+AA36</f>
        <v>-41275668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-133836504</v>
      </c>
      <c r="H39" s="2">
        <f>+G40+H60</f>
        <v>-162126500</v>
      </c>
      <c r="I39" s="2">
        <f>+H40+I60</f>
        <v>-169633735</v>
      </c>
      <c r="J39" s="2">
        <f>+G39</f>
        <v>-133836504</v>
      </c>
      <c r="K39" s="2">
        <f>+I40+K60</f>
        <v>-176719637</v>
      </c>
      <c r="L39" s="2">
        <f>+K40+L60</f>
        <v>-181407260</v>
      </c>
      <c r="M39" s="2">
        <f>+L40+M60</f>
        <v>-179951253</v>
      </c>
      <c r="N39" s="2">
        <f>+K39</f>
        <v>-176719637</v>
      </c>
      <c r="O39" s="2">
        <f>+M40+O60</f>
        <v>-186955560</v>
      </c>
      <c r="P39" s="2">
        <f>+O40+P60</f>
        <v>-186955560</v>
      </c>
      <c r="Q39" s="2">
        <f>+P40+Q60</f>
        <v>-186955560</v>
      </c>
      <c r="R39" s="2">
        <f>+O39</f>
        <v>-186955560</v>
      </c>
      <c r="S39" s="2">
        <f>+Q40+S60</f>
        <v>-186955560</v>
      </c>
      <c r="T39" s="2">
        <f>+S40+T60</f>
        <v>-186955560</v>
      </c>
      <c r="U39" s="2">
        <f>+T40+U60</f>
        <v>-186955560</v>
      </c>
      <c r="V39" s="2">
        <f>+S39</f>
        <v>-186955560</v>
      </c>
      <c r="W39" s="2">
        <f>+G39</f>
        <v>-133836504</v>
      </c>
      <c r="X39" s="2"/>
      <c r="Y39" s="2">
        <f>+W39-X39</f>
        <v>-133836504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-41275668</v>
      </c>
      <c r="F40" s="45">
        <f t="shared" si="4"/>
        <v>-41275668</v>
      </c>
      <c r="G40" s="45">
        <f t="shared" si="4"/>
        <v>-162126500</v>
      </c>
      <c r="H40" s="45">
        <f t="shared" si="4"/>
        <v>-169633735</v>
      </c>
      <c r="I40" s="45">
        <f t="shared" si="4"/>
        <v>-176719637</v>
      </c>
      <c r="J40" s="45">
        <f>+I40</f>
        <v>-176719637</v>
      </c>
      <c r="K40" s="45">
        <f t="shared" si="4"/>
        <v>-181407260</v>
      </c>
      <c r="L40" s="45">
        <f t="shared" si="4"/>
        <v>-179951253</v>
      </c>
      <c r="M40" s="45">
        <f t="shared" si="4"/>
        <v>-186955560</v>
      </c>
      <c r="N40" s="45">
        <f>+M40</f>
        <v>-186955560</v>
      </c>
      <c r="O40" s="45">
        <f t="shared" si="4"/>
        <v>-186955560</v>
      </c>
      <c r="P40" s="45">
        <f t="shared" si="4"/>
        <v>-186955560</v>
      </c>
      <c r="Q40" s="45">
        <f t="shared" si="4"/>
        <v>-186955560</v>
      </c>
      <c r="R40" s="45">
        <f>+Q40</f>
        <v>-186955560</v>
      </c>
      <c r="S40" s="45">
        <f t="shared" si="4"/>
        <v>-186955560</v>
      </c>
      <c r="T40" s="45">
        <f t="shared" si="4"/>
        <v>-186955560</v>
      </c>
      <c r="U40" s="45">
        <f t="shared" si="4"/>
        <v>-186955560</v>
      </c>
      <c r="V40" s="45">
        <f>+U40</f>
        <v>-186955560</v>
      </c>
      <c r="W40" s="45">
        <f>+V40</f>
        <v>-186955560</v>
      </c>
      <c r="X40" s="45">
        <f t="shared" si="4"/>
        <v>-20637834</v>
      </c>
      <c r="Y40" s="45">
        <f t="shared" si="4"/>
        <v>-166317726</v>
      </c>
      <c r="Z40" s="46">
        <f>+IF(X40&lt;&gt;0,+(Y40/X40)*100,0)</f>
        <v>805.88750738086185</v>
      </c>
      <c r="AA40" s="47">
        <f t="shared" si="4"/>
        <v>-41275668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-133836504</v>
      </c>
      <c r="J60">
        <v>-133836504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-16</v>
      </c>
      <c r="G14" s="20"/>
      <c r="H14" s="20">
        <v>-838095</v>
      </c>
      <c r="I14" s="20">
        <v>-997909</v>
      </c>
      <c r="J14" s="20">
        <v>-1836004</v>
      </c>
      <c r="K14" s="20">
        <v>-871597</v>
      </c>
      <c r="L14" s="20">
        <v>-1586402</v>
      </c>
      <c r="M14" s="20">
        <v>-1139371</v>
      </c>
      <c r="N14" s="20">
        <v>-3597370</v>
      </c>
      <c r="O14" s="20"/>
      <c r="P14" s="20"/>
      <c r="Q14" s="20"/>
      <c r="R14" s="20"/>
      <c r="S14" s="20"/>
      <c r="T14" s="20"/>
      <c r="U14" s="20"/>
      <c r="V14" s="20"/>
      <c r="W14" s="20">
        <v>-5433374</v>
      </c>
      <c r="X14" s="20"/>
      <c r="Y14" s="20">
        <v>-5433374</v>
      </c>
      <c r="Z14" s="21"/>
      <c r="AA14" s="22">
        <v>-16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-16</v>
      </c>
      <c r="G17" s="28">
        <f t="shared" si="0"/>
        <v>0</v>
      </c>
      <c r="H17" s="28">
        <f t="shared" si="0"/>
        <v>-838095</v>
      </c>
      <c r="I17" s="28">
        <f t="shared" si="0"/>
        <v>-997909</v>
      </c>
      <c r="J17" s="28">
        <f t="shared" si="0"/>
        <v>-1836004</v>
      </c>
      <c r="K17" s="28">
        <f t="shared" si="0"/>
        <v>-871597</v>
      </c>
      <c r="L17" s="28">
        <f t="shared" si="0"/>
        <v>-1586402</v>
      </c>
      <c r="M17" s="28">
        <f t="shared" si="0"/>
        <v>-1139371</v>
      </c>
      <c r="N17" s="28">
        <f t="shared" si="0"/>
        <v>-3597370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-5433374</v>
      </c>
      <c r="X17" s="28">
        <f t="shared" si="0"/>
        <v>0</v>
      </c>
      <c r="Y17" s="28">
        <f t="shared" si="0"/>
        <v>-5433374</v>
      </c>
      <c r="Z17" s="29">
        <f>+IF(X17&lt;&gt;0,+(Y17/X17)*100,0)</f>
        <v>0</v>
      </c>
      <c r="AA17" s="30">
        <f>SUM(AA6:AA16)</f>
        <v>-16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-923105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-923105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-923105</v>
      </c>
      <c r="F38" s="2">
        <f t="shared" si="3"/>
        <v>-16</v>
      </c>
      <c r="G38" s="2">
        <f t="shared" si="3"/>
        <v>0</v>
      </c>
      <c r="H38" s="2">
        <f t="shared" si="3"/>
        <v>-838095</v>
      </c>
      <c r="I38" s="2">
        <f t="shared" si="3"/>
        <v>-997909</v>
      </c>
      <c r="J38" s="2">
        <f t="shared" si="3"/>
        <v>-1836004</v>
      </c>
      <c r="K38" s="2">
        <f t="shared" si="3"/>
        <v>-871597</v>
      </c>
      <c r="L38" s="2">
        <f t="shared" si="3"/>
        <v>-1586402</v>
      </c>
      <c r="M38" s="2">
        <f t="shared" si="3"/>
        <v>-1139371</v>
      </c>
      <c r="N38" s="2">
        <f t="shared" si="3"/>
        <v>-3597370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-5433374</v>
      </c>
      <c r="X38" s="2">
        <f t="shared" si="3"/>
        <v>0</v>
      </c>
      <c r="Y38" s="2">
        <f t="shared" si="3"/>
        <v>-5433374</v>
      </c>
      <c r="Z38" s="34">
        <f>+IF(X38&lt;&gt;0,+(Y38/X38)*100,0)</f>
        <v>0</v>
      </c>
      <c r="AA38" s="35">
        <f>+AA17+AA27+AA36</f>
        <v>-16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-838095</v>
      </c>
      <c r="J39" s="2">
        <f>+G39</f>
        <v>0</v>
      </c>
      <c r="K39" s="2">
        <f>+I40+K60</f>
        <v>-1836004</v>
      </c>
      <c r="L39" s="2">
        <f>+K40+L60</f>
        <v>-2707601</v>
      </c>
      <c r="M39" s="2">
        <f>+L40+M60</f>
        <v>-4294003</v>
      </c>
      <c r="N39" s="2">
        <f>+K39</f>
        <v>-1836004</v>
      </c>
      <c r="O39" s="2">
        <f>+M40+O60</f>
        <v>-5433374</v>
      </c>
      <c r="P39" s="2">
        <f>+O40+P60</f>
        <v>-5433374</v>
      </c>
      <c r="Q39" s="2">
        <f>+P40+Q60</f>
        <v>-5433374</v>
      </c>
      <c r="R39" s="2">
        <f>+O39</f>
        <v>-5433374</v>
      </c>
      <c r="S39" s="2">
        <f>+Q40+S60</f>
        <v>-5433374</v>
      </c>
      <c r="T39" s="2">
        <f>+S40+T60</f>
        <v>-5433374</v>
      </c>
      <c r="U39" s="2">
        <f>+T40+U60</f>
        <v>-5433374</v>
      </c>
      <c r="V39" s="2">
        <f>+S39</f>
        <v>-5433374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-923105</v>
      </c>
      <c r="F40" s="45">
        <f t="shared" si="4"/>
        <v>-16</v>
      </c>
      <c r="G40" s="45">
        <f t="shared" si="4"/>
        <v>0</v>
      </c>
      <c r="H40" s="45">
        <f t="shared" si="4"/>
        <v>-838095</v>
      </c>
      <c r="I40" s="45">
        <f t="shared" si="4"/>
        <v>-1836004</v>
      </c>
      <c r="J40" s="45">
        <f>+I40</f>
        <v>-1836004</v>
      </c>
      <c r="K40" s="45">
        <f t="shared" si="4"/>
        <v>-2707601</v>
      </c>
      <c r="L40" s="45">
        <f t="shared" si="4"/>
        <v>-4294003</v>
      </c>
      <c r="M40" s="45">
        <f t="shared" si="4"/>
        <v>-5433374</v>
      </c>
      <c r="N40" s="45">
        <f>+M40</f>
        <v>-5433374</v>
      </c>
      <c r="O40" s="45">
        <f t="shared" si="4"/>
        <v>-5433374</v>
      </c>
      <c r="P40" s="45">
        <f t="shared" si="4"/>
        <v>-5433374</v>
      </c>
      <c r="Q40" s="45">
        <f t="shared" si="4"/>
        <v>-5433374</v>
      </c>
      <c r="R40" s="45">
        <f>+Q40</f>
        <v>-5433374</v>
      </c>
      <c r="S40" s="45">
        <f t="shared" si="4"/>
        <v>-5433374</v>
      </c>
      <c r="T40" s="45">
        <f t="shared" si="4"/>
        <v>-5433374</v>
      </c>
      <c r="U40" s="45">
        <f t="shared" si="4"/>
        <v>-5433374</v>
      </c>
      <c r="V40" s="45">
        <f>+U40</f>
        <v>-5433374</v>
      </c>
      <c r="W40" s="45">
        <f>+V40</f>
        <v>-5433374</v>
      </c>
      <c r="X40" s="45">
        <f t="shared" si="4"/>
        <v>0</v>
      </c>
      <c r="Y40" s="45">
        <f t="shared" si="4"/>
        <v>-5433374</v>
      </c>
      <c r="Z40" s="46">
        <f>+IF(X40&lt;&gt;0,+(Y40/X40)*100,0)</f>
        <v>0</v>
      </c>
      <c r="AA40" s="47">
        <f t="shared" si="4"/>
        <v>-16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85135873</v>
      </c>
      <c r="F7" s="20">
        <v>85135873</v>
      </c>
      <c r="G7" s="20"/>
      <c r="H7" s="20"/>
      <c r="I7" s="20">
        <v>-14661074</v>
      </c>
      <c r="J7" s="20">
        <v>-14661074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-14661074</v>
      </c>
      <c r="X7" s="20">
        <v>42567936</v>
      </c>
      <c r="Y7" s="20">
        <v>-57229010</v>
      </c>
      <c r="Z7" s="21">
        <v>-134.44159002682204</v>
      </c>
      <c r="AA7" s="22">
        <v>85135873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54454</v>
      </c>
      <c r="F8" s="20">
        <v>54454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27228</v>
      </c>
      <c r="Y8" s="20">
        <v>-27228</v>
      </c>
      <c r="Z8" s="21">
        <v>-100</v>
      </c>
      <c r="AA8" s="22">
        <v>54454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2348000</v>
      </c>
      <c r="L10" s="20"/>
      <c r="M10" s="20"/>
      <c r="N10" s="20">
        <v>2348000</v>
      </c>
      <c r="O10" s="20"/>
      <c r="P10" s="20"/>
      <c r="Q10" s="20"/>
      <c r="R10" s="20"/>
      <c r="S10" s="20"/>
      <c r="T10" s="20"/>
      <c r="U10" s="20"/>
      <c r="V10" s="20"/>
      <c r="W10" s="20">
        <v>2348000</v>
      </c>
      <c r="X10" s="20"/>
      <c r="Y10" s="20">
        <v>2348000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-26508</v>
      </c>
      <c r="D14" s="18"/>
      <c r="E14" s="19">
        <v>-206949870</v>
      </c>
      <c r="F14" s="20">
        <v>-206949870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-103474938</v>
      </c>
      <c r="Y14" s="20">
        <v>103474938</v>
      </c>
      <c r="Z14" s="21">
        <v>-100</v>
      </c>
      <c r="AA14" s="22">
        <v>-206949870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-26508</v>
      </c>
      <c r="D17" s="26">
        <f>SUM(D6:D16)</f>
        <v>0</v>
      </c>
      <c r="E17" s="27">
        <f t="shared" si="0"/>
        <v>-121759543</v>
      </c>
      <c r="F17" s="28">
        <f t="shared" si="0"/>
        <v>-121759543</v>
      </c>
      <c r="G17" s="28">
        <f t="shared" si="0"/>
        <v>0</v>
      </c>
      <c r="H17" s="28">
        <f t="shared" si="0"/>
        <v>0</v>
      </c>
      <c r="I17" s="28">
        <f t="shared" si="0"/>
        <v>-14661074</v>
      </c>
      <c r="J17" s="28">
        <f t="shared" si="0"/>
        <v>-14661074</v>
      </c>
      <c r="K17" s="28">
        <f t="shared" si="0"/>
        <v>2348000</v>
      </c>
      <c r="L17" s="28">
        <f t="shared" si="0"/>
        <v>0</v>
      </c>
      <c r="M17" s="28">
        <f t="shared" si="0"/>
        <v>0</v>
      </c>
      <c r="N17" s="28">
        <f t="shared" si="0"/>
        <v>2348000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-12313074</v>
      </c>
      <c r="X17" s="28">
        <f t="shared" si="0"/>
        <v>-60879774</v>
      </c>
      <c r="Y17" s="28">
        <f t="shared" si="0"/>
        <v>48566700</v>
      </c>
      <c r="Z17" s="29">
        <f>+IF(X17&lt;&gt;0,+(Y17/X17)*100,0)</f>
        <v>-79.774770517380702</v>
      </c>
      <c r="AA17" s="30">
        <f>SUM(AA6:AA16)</f>
        <v>-121759543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-4964550</v>
      </c>
      <c r="F26" s="20">
        <v>-4964550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-2482278</v>
      </c>
      <c r="Y26" s="20">
        <v>2482278</v>
      </c>
      <c r="Z26" s="21">
        <v>-100</v>
      </c>
      <c r="AA26" s="22">
        <v>-4964550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-4964550</v>
      </c>
      <c r="F27" s="28">
        <f t="shared" si="1"/>
        <v>-4964550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-2482278</v>
      </c>
      <c r="Y27" s="28">
        <f t="shared" si="1"/>
        <v>2482278</v>
      </c>
      <c r="Z27" s="29">
        <f>+IF(X27&lt;&gt;0,+(Y27/X27)*100,0)</f>
        <v>-100</v>
      </c>
      <c r="AA27" s="30">
        <f>SUM(AA21:AA26)</f>
        <v>-4964550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-26508</v>
      </c>
      <c r="D38" s="32">
        <f>+D17+D27+D36</f>
        <v>0</v>
      </c>
      <c r="E38" s="33">
        <f t="shared" si="3"/>
        <v>-126724093</v>
      </c>
      <c r="F38" s="2">
        <f t="shared" si="3"/>
        <v>-126724093</v>
      </c>
      <c r="G38" s="2">
        <f t="shared" si="3"/>
        <v>0</v>
      </c>
      <c r="H38" s="2">
        <f t="shared" si="3"/>
        <v>0</v>
      </c>
      <c r="I38" s="2">
        <f t="shared" si="3"/>
        <v>-14661074</v>
      </c>
      <c r="J38" s="2">
        <f t="shared" si="3"/>
        <v>-14661074</v>
      </c>
      <c r="K38" s="2">
        <f t="shared" si="3"/>
        <v>2348000</v>
      </c>
      <c r="L38" s="2">
        <f t="shared" si="3"/>
        <v>0</v>
      </c>
      <c r="M38" s="2">
        <f t="shared" si="3"/>
        <v>0</v>
      </c>
      <c r="N38" s="2">
        <f t="shared" si="3"/>
        <v>2348000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-12313074</v>
      </c>
      <c r="X38" s="2">
        <f t="shared" si="3"/>
        <v>-63362052</v>
      </c>
      <c r="Y38" s="2">
        <f t="shared" si="3"/>
        <v>51048978</v>
      </c>
      <c r="Z38" s="34">
        <f>+IF(X38&lt;&gt;0,+(Y38/X38)*100,0)</f>
        <v>-80.567116102868638</v>
      </c>
      <c r="AA38" s="35">
        <f>+AA17+AA27+AA36</f>
        <v>-126724093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-14661074</v>
      </c>
      <c r="L39" s="2">
        <f>+K40+L60</f>
        <v>-12313074</v>
      </c>
      <c r="M39" s="2">
        <f>+L40+M60</f>
        <v>-12313074</v>
      </c>
      <c r="N39" s="2">
        <f>+K39</f>
        <v>-14661074</v>
      </c>
      <c r="O39" s="2">
        <f>+M40+O60</f>
        <v>-12313074</v>
      </c>
      <c r="P39" s="2">
        <f>+O40+P60</f>
        <v>-12313074</v>
      </c>
      <c r="Q39" s="2">
        <f>+P40+Q60</f>
        <v>-12313074</v>
      </c>
      <c r="R39" s="2">
        <f>+O39</f>
        <v>-12313074</v>
      </c>
      <c r="S39" s="2">
        <f>+Q40+S60</f>
        <v>-12313074</v>
      </c>
      <c r="T39" s="2">
        <f>+S40+T60</f>
        <v>-12313074</v>
      </c>
      <c r="U39" s="2">
        <f>+T40+U60</f>
        <v>-12313074</v>
      </c>
      <c r="V39" s="2">
        <f>+S39</f>
        <v>-12313074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-26508</v>
      </c>
      <c r="D40" s="43">
        <f t="shared" ref="D40:AA40" si="4">+D38+D39</f>
        <v>0</v>
      </c>
      <c r="E40" s="44">
        <f t="shared" si="4"/>
        <v>-126724093</v>
      </c>
      <c r="F40" s="45">
        <f t="shared" si="4"/>
        <v>-126724093</v>
      </c>
      <c r="G40" s="45">
        <f t="shared" si="4"/>
        <v>0</v>
      </c>
      <c r="H40" s="45">
        <f t="shared" si="4"/>
        <v>0</v>
      </c>
      <c r="I40" s="45">
        <f t="shared" si="4"/>
        <v>-14661074</v>
      </c>
      <c r="J40" s="45">
        <f>+I40</f>
        <v>-14661074</v>
      </c>
      <c r="K40" s="45">
        <f t="shared" si="4"/>
        <v>-12313074</v>
      </c>
      <c r="L40" s="45">
        <f t="shared" si="4"/>
        <v>-12313074</v>
      </c>
      <c r="M40" s="45">
        <f t="shared" si="4"/>
        <v>-12313074</v>
      </c>
      <c r="N40" s="45">
        <f>+M40</f>
        <v>-12313074</v>
      </c>
      <c r="O40" s="45">
        <f t="shared" si="4"/>
        <v>-12313074</v>
      </c>
      <c r="P40" s="45">
        <f t="shared" si="4"/>
        <v>-12313074</v>
      </c>
      <c r="Q40" s="45">
        <f t="shared" si="4"/>
        <v>-12313074</v>
      </c>
      <c r="R40" s="45">
        <f>+Q40</f>
        <v>-12313074</v>
      </c>
      <c r="S40" s="45">
        <f t="shared" si="4"/>
        <v>-12313074</v>
      </c>
      <c r="T40" s="45">
        <f t="shared" si="4"/>
        <v>-12313074</v>
      </c>
      <c r="U40" s="45">
        <f t="shared" si="4"/>
        <v>-12313074</v>
      </c>
      <c r="V40" s="45">
        <f>+U40</f>
        <v>-12313074</v>
      </c>
      <c r="W40" s="45">
        <f>+V40</f>
        <v>-12313074</v>
      </c>
      <c r="X40" s="45">
        <f t="shared" si="4"/>
        <v>-63362052</v>
      </c>
      <c r="Y40" s="45">
        <f t="shared" si="4"/>
        <v>51048978</v>
      </c>
      <c r="Z40" s="46">
        <f>+IF(X40&lt;&gt;0,+(Y40/X40)*100,0)</f>
        <v>-80.567116102868638</v>
      </c>
      <c r="AA40" s="47">
        <f t="shared" si="4"/>
        <v>-126724093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2618004</v>
      </c>
      <c r="F10" s="20">
        <v>2618004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1309002</v>
      </c>
      <c r="Y10" s="20">
        <v>-1309002</v>
      </c>
      <c r="Z10" s="21">
        <v>-100</v>
      </c>
      <c r="AA10" s="22">
        <v>2618004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-12250164</v>
      </c>
      <c r="D14" s="18"/>
      <c r="E14" s="19">
        <v>-8591016</v>
      </c>
      <c r="F14" s="20">
        <v>-8591016</v>
      </c>
      <c r="G14" s="20">
        <v>-578558</v>
      </c>
      <c r="H14" s="20">
        <v>-782978</v>
      </c>
      <c r="I14" s="20">
        <v>-367766</v>
      </c>
      <c r="J14" s="20">
        <v>-1729302</v>
      </c>
      <c r="K14" s="20">
        <v>-907443</v>
      </c>
      <c r="L14" s="20">
        <v>-1145994</v>
      </c>
      <c r="M14" s="20">
        <v>-512816</v>
      </c>
      <c r="N14" s="20">
        <v>-2566253</v>
      </c>
      <c r="O14" s="20"/>
      <c r="P14" s="20"/>
      <c r="Q14" s="20"/>
      <c r="R14" s="20"/>
      <c r="S14" s="20"/>
      <c r="T14" s="20"/>
      <c r="U14" s="20"/>
      <c r="V14" s="20"/>
      <c r="W14" s="20">
        <v>-4295555</v>
      </c>
      <c r="X14" s="20">
        <v>-4295508</v>
      </c>
      <c r="Y14" s="20">
        <v>-47</v>
      </c>
      <c r="Z14" s="21"/>
      <c r="AA14" s="22">
        <v>-8591016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-12250164</v>
      </c>
      <c r="D17" s="26">
        <f>SUM(D6:D16)</f>
        <v>0</v>
      </c>
      <c r="E17" s="27">
        <f t="shared" si="0"/>
        <v>-5973012</v>
      </c>
      <c r="F17" s="28">
        <f t="shared" si="0"/>
        <v>-5973012</v>
      </c>
      <c r="G17" s="28">
        <f t="shared" si="0"/>
        <v>-578558</v>
      </c>
      <c r="H17" s="28">
        <f t="shared" si="0"/>
        <v>-782978</v>
      </c>
      <c r="I17" s="28">
        <f t="shared" si="0"/>
        <v>-367766</v>
      </c>
      <c r="J17" s="28">
        <f t="shared" si="0"/>
        <v>-1729302</v>
      </c>
      <c r="K17" s="28">
        <f t="shared" si="0"/>
        <v>-907443</v>
      </c>
      <c r="L17" s="28">
        <f t="shared" si="0"/>
        <v>-1145994</v>
      </c>
      <c r="M17" s="28">
        <f t="shared" si="0"/>
        <v>-512816</v>
      </c>
      <c r="N17" s="28">
        <f t="shared" si="0"/>
        <v>-2566253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-4295555</v>
      </c>
      <c r="X17" s="28">
        <f t="shared" si="0"/>
        <v>-2986506</v>
      </c>
      <c r="Y17" s="28">
        <f t="shared" si="0"/>
        <v>-1309049</v>
      </c>
      <c r="Z17" s="29">
        <f>+IF(X17&lt;&gt;0,+(Y17/X17)*100,0)</f>
        <v>43.832123558432492</v>
      </c>
      <c r="AA17" s="30">
        <f>SUM(AA6:AA16)</f>
        <v>-5973012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-14173547</v>
      </c>
      <c r="D26" s="18"/>
      <c r="E26" s="19">
        <v>-4118004</v>
      </c>
      <c r="F26" s="20">
        <v>-4118004</v>
      </c>
      <c r="G26" s="20"/>
      <c r="H26" s="20">
        <v>-227824</v>
      </c>
      <c r="I26" s="20">
        <v>-57500</v>
      </c>
      <c r="J26" s="20">
        <v>-285324</v>
      </c>
      <c r="K26" s="20">
        <v>-69000</v>
      </c>
      <c r="L26" s="20">
        <v>-115000</v>
      </c>
      <c r="M26" s="20">
        <v>-1424485</v>
      </c>
      <c r="N26" s="20">
        <v>-1608485</v>
      </c>
      <c r="O26" s="20"/>
      <c r="P26" s="20"/>
      <c r="Q26" s="20"/>
      <c r="R26" s="20"/>
      <c r="S26" s="20"/>
      <c r="T26" s="20"/>
      <c r="U26" s="20"/>
      <c r="V26" s="20"/>
      <c r="W26" s="20">
        <v>-1893809</v>
      </c>
      <c r="X26" s="20">
        <v>-2059008</v>
      </c>
      <c r="Y26" s="20">
        <v>165199</v>
      </c>
      <c r="Z26" s="21">
        <v>-8.0232325469352226</v>
      </c>
      <c r="AA26" s="22">
        <v>-4118004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-14173547</v>
      </c>
      <c r="D27" s="26">
        <f>SUM(D21:D26)</f>
        <v>0</v>
      </c>
      <c r="E27" s="27">
        <f t="shared" si="1"/>
        <v>-4118004</v>
      </c>
      <c r="F27" s="28">
        <f t="shared" si="1"/>
        <v>-4118004</v>
      </c>
      <c r="G27" s="28">
        <f t="shared" si="1"/>
        <v>0</v>
      </c>
      <c r="H27" s="28">
        <f t="shared" si="1"/>
        <v>-227824</v>
      </c>
      <c r="I27" s="28">
        <f t="shared" si="1"/>
        <v>-57500</v>
      </c>
      <c r="J27" s="28">
        <f t="shared" si="1"/>
        <v>-285324</v>
      </c>
      <c r="K27" s="28">
        <f t="shared" si="1"/>
        <v>-69000</v>
      </c>
      <c r="L27" s="28">
        <f t="shared" si="1"/>
        <v>-115000</v>
      </c>
      <c r="M27" s="28">
        <f t="shared" si="1"/>
        <v>-1424485</v>
      </c>
      <c r="N27" s="28">
        <f t="shared" si="1"/>
        <v>-1608485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-1893809</v>
      </c>
      <c r="X27" s="28">
        <f t="shared" si="1"/>
        <v>-2059008</v>
      </c>
      <c r="Y27" s="28">
        <f t="shared" si="1"/>
        <v>165199</v>
      </c>
      <c r="Z27" s="29">
        <f>+IF(X27&lt;&gt;0,+(Y27/X27)*100,0)</f>
        <v>-8.0232325469352226</v>
      </c>
      <c r="AA27" s="30">
        <f>SUM(AA21:AA26)</f>
        <v>-4118004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-26423711</v>
      </c>
      <c r="D38" s="32">
        <f>+D17+D27+D36</f>
        <v>0</v>
      </c>
      <c r="E38" s="33">
        <f t="shared" si="3"/>
        <v>-10091016</v>
      </c>
      <c r="F38" s="2">
        <f t="shared" si="3"/>
        <v>-10091016</v>
      </c>
      <c r="G38" s="2">
        <f t="shared" si="3"/>
        <v>-578558</v>
      </c>
      <c r="H38" s="2">
        <f t="shared" si="3"/>
        <v>-1010802</v>
      </c>
      <c r="I38" s="2">
        <f t="shared" si="3"/>
        <v>-425266</v>
      </c>
      <c r="J38" s="2">
        <f t="shared" si="3"/>
        <v>-2014626</v>
      </c>
      <c r="K38" s="2">
        <f t="shared" si="3"/>
        <v>-976443</v>
      </c>
      <c r="L38" s="2">
        <f t="shared" si="3"/>
        <v>-1260994</v>
      </c>
      <c r="M38" s="2">
        <f t="shared" si="3"/>
        <v>-1937301</v>
      </c>
      <c r="N38" s="2">
        <f t="shared" si="3"/>
        <v>-4174738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-6189364</v>
      </c>
      <c r="X38" s="2">
        <f t="shared" si="3"/>
        <v>-5045514</v>
      </c>
      <c r="Y38" s="2">
        <f t="shared" si="3"/>
        <v>-1143850</v>
      </c>
      <c r="Z38" s="34">
        <f>+IF(X38&lt;&gt;0,+(Y38/X38)*100,0)</f>
        <v>22.670633755054489</v>
      </c>
      <c r="AA38" s="35">
        <f>+AA17+AA27+AA36</f>
        <v>-10091016</v>
      </c>
    </row>
    <row r="39" spans="1:27" ht="13.5" x14ac:dyDescent="0.25">
      <c r="A39" s="23" t="s">
        <v>61</v>
      </c>
      <c r="B39" s="17"/>
      <c r="C39" s="32">
        <v>-66622087</v>
      </c>
      <c r="D39" s="32"/>
      <c r="E39" s="33">
        <v>-98914315</v>
      </c>
      <c r="F39" s="2">
        <v>-98914315</v>
      </c>
      <c r="G39" s="2">
        <v>-87211254</v>
      </c>
      <c r="H39" s="2">
        <f>+G40+H60</f>
        <v>-87789812</v>
      </c>
      <c r="I39" s="2">
        <f>+H40+I60</f>
        <v>-88800614</v>
      </c>
      <c r="J39" s="2">
        <f>+G39</f>
        <v>-87211254</v>
      </c>
      <c r="K39" s="2">
        <f>+I40+K60</f>
        <v>-89225880</v>
      </c>
      <c r="L39" s="2">
        <f>+K40+L60</f>
        <v>-90202323</v>
      </c>
      <c r="M39" s="2">
        <f>+L40+M60</f>
        <v>-91463317</v>
      </c>
      <c r="N39" s="2">
        <f>+K39</f>
        <v>-89225880</v>
      </c>
      <c r="O39" s="2">
        <f>+M40+O60</f>
        <v>-93400618</v>
      </c>
      <c r="P39" s="2">
        <f>+O40+P60</f>
        <v>-93400618</v>
      </c>
      <c r="Q39" s="2">
        <f>+P40+Q60</f>
        <v>-93400618</v>
      </c>
      <c r="R39" s="2">
        <f>+O39</f>
        <v>-93400618</v>
      </c>
      <c r="S39" s="2">
        <f>+Q40+S60</f>
        <v>-93400618</v>
      </c>
      <c r="T39" s="2">
        <f>+S40+T60</f>
        <v>-93400618</v>
      </c>
      <c r="U39" s="2">
        <f>+T40+U60</f>
        <v>-93400618</v>
      </c>
      <c r="V39" s="2">
        <f>+S39</f>
        <v>-93400618</v>
      </c>
      <c r="W39" s="2">
        <f>+G39</f>
        <v>-87211254</v>
      </c>
      <c r="X39" s="2">
        <v>-98914315</v>
      </c>
      <c r="Y39" s="2">
        <f>+W39-X39</f>
        <v>11703061</v>
      </c>
      <c r="Z39" s="34">
        <f>+IF(X39&lt;&gt;0,+(Y39/X39)*100,0)</f>
        <v>-11.831513972472033</v>
      </c>
      <c r="AA39" s="35">
        <v>-98914315</v>
      </c>
    </row>
    <row r="40" spans="1:27" ht="13.5" x14ac:dyDescent="0.25">
      <c r="A40" s="41" t="s">
        <v>63</v>
      </c>
      <c r="B40" s="42" t="s">
        <v>62</v>
      </c>
      <c r="C40" s="43">
        <f>+C38+C39</f>
        <v>-93045798</v>
      </c>
      <c r="D40" s="43">
        <f t="shared" ref="D40:AA40" si="4">+D38+D39</f>
        <v>0</v>
      </c>
      <c r="E40" s="44">
        <f t="shared" si="4"/>
        <v>-109005331</v>
      </c>
      <c r="F40" s="45">
        <f t="shared" si="4"/>
        <v>-109005331</v>
      </c>
      <c r="G40" s="45">
        <f t="shared" si="4"/>
        <v>-87789812</v>
      </c>
      <c r="H40" s="45">
        <f t="shared" si="4"/>
        <v>-88800614</v>
      </c>
      <c r="I40" s="45">
        <f t="shared" si="4"/>
        <v>-89225880</v>
      </c>
      <c r="J40" s="45">
        <f>+I40</f>
        <v>-89225880</v>
      </c>
      <c r="K40" s="45">
        <f t="shared" si="4"/>
        <v>-90202323</v>
      </c>
      <c r="L40" s="45">
        <f t="shared" si="4"/>
        <v>-91463317</v>
      </c>
      <c r="M40" s="45">
        <f t="shared" si="4"/>
        <v>-93400618</v>
      </c>
      <c r="N40" s="45">
        <f>+M40</f>
        <v>-93400618</v>
      </c>
      <c r="O40" s="45">
        <f t="shared" si="4"/>
        <v>-93400618</v>
      </c>
      <c r="P40" s="45">
        <f t="shared" si="4"/>
        <v>-93400618</v>
      </c>
      <c r="Q40" s="45">
        <f t="shared" si="4"/>
        <v>-93400618</v>
      </c>
      <c r="R40" s="45">
        <f>+Q40</f>
        <v>-93400618</v>
      </c>
      <c r="S40" s="45">
        <f t="shared" si="4"/>
        <v>-93400618</v>
      </c>
      <c r="T40" s="45">
        <f t="shared" si="4"/>
        <v>-93400618</v>
      </c>
      <c r="U40" s="45">
        <f t="shared" si="4"/>
        <v>-93400618</v>
      </c>
      <c r="V40" s="45">
        <f>+U40</f>
        <v>-93400618</v>
      </c>
      <c r="W40" s="45">
        <f>+V40</f>
        <v>-93400618</v>
      </c>
      <c r="X40" s="45">
        <f t="shared" si="4"/>
        <v>-103959829</v>
      </c>
      <c r="Y40" s="45">
        <f t="shared" si="4"/>
        <v>10559211</v>
      </c>
      <c r="Z40" s="46">
        <f>+IF(X40&lt;&gt;0,+(Y40/X40)*100,0)</f>
        <v>-10.157010743063074</v>
      </c>
      <c r="AA40" s="47">
        <f t="shared" si="4"/>
        <v>-109005331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-87211254</v>
      </c>
      <c r="J60">
        <v>-87211254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40400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23313000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11656500</v>
      </c>
      <c r="Y10" s="20">
        <v>-11656500</v>
      </c>
      <c r="Z10" s="21">
        <v>-100</v>
      </c>
      <c r="AA10" s="22">
        <v>23313000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-8632797</v>
      </c>
      <c r="D14" s="18"/>
      <c r="E14" s="19">
        <v>-6694512</v>
      </c>
      <c r="F14" s="20">
        <v>-6694512</v>
      </c>
      <c r="G14" s="20">
        <v>-111606</v>
      </c>
      <c r="H14" s="20">
        <v>-162784</v>
      </c>
      <c r="I14" s="20">
        <v>-193799</v>
      </c>
      <c r="J14" s="20">
        <v>-468189</v>
      </c>
      <c r="K14" s="20">
        <v>-102973</v>
      </c>
      <c r="L14" s="20">
        <v>-94940</v>
      </c>
      <c r="M14" s="20">
        <v>-157332</v>
      </c>
      <c r="N14" s="20">
        <v>-355245</v>
      </c>
      <c r="O14" s="20"/>
      <c r="P14" s="20"/>
      <c r="Q14" s="20"/>
      <c r="R14" s="20"/>
      <c r="S14" s="20"/>
      <c r="T14" s="20"/>
      <c r="U14" s="20"/>
      <c r="V14" s="20"/>
      <c r="W14" s="20">
        <v>-823434</v>
      </c>
      <c r="X14" s="20">
        <v>-3220128</v>
      </c>
      <c r="Y14" s="20">
        <v>2396694</v>
      </c>
      <c r="Z14" s="21">
        <v>-74.428532033509228</v>
      </c>
      <c r="AA14" s="22">
        <v>-6694512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-1154605</v>
      </c>
      <c r="D16" s="18"/>
      <c r="E16" s="19">
        <v>-500000</v>
      </c>
      <c r="F16" s="20">
        <v>-500000</v>
      </c>
      <c r="G16" s="20"/>
      <c r="H16" s="20"/>
      <c r="I16" s="20">
        <v>-53990</v>
      </c>
      <c r="J16" s="20">
        <v>-53990</v>
      </c>
      <c r="K16" s="20"/>
      <c r="L16" s="20"/>
      <c r="M16" s="20">
        <v>-27700</v>
      </c>
      <c r="N16" s="20">
        <v>-27700</v>
      </c>
      <c r="O16" s="20"/>
      <c r="P16" s="20"/>
      <c r="Q16" s="20"/>
      <c r="R16" s="20"/>
      <c r="S16" s="20"/>
      <c r="T16" s="20"/>
      <c r="U16" s="20"/>
      <c r="V16" s="20"/>
      <c r="W16" s="20">
        <v>-81690</v>
      </c>
      <c r="X16" s="20">
        <v>-250002</v>
      </c>
      <c r="Y16" s="20">
        <v>168312</v>
      </c>
      <c r="Z16" s="21">
        <v>-67.324261405908743</v>
      </c>
      <c r="AA16" s="22">
        <v>-500000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-9747002</v>
      </c>
      <c r="D17" s="26">
        <f>SUM(D6:D16)</f>
        <v>0</v>
      </c>
      <c r="E17" s="27">
        <f t="shared" si="0"/>
        <v>-7194512</v>
      </c>
      <c r="F17" s="28">
        <f t="shared" si="0"/>
        <v>16118488</v>
      </c>
      <c r="G17" s="28">
        <f t="shared" si="0"/>
        <v>-111606</v>
      </c>
      <c r="H17" s="28">
        <f t="shared" si="0"/>
        <v>-162784</v>
      </c>
      <c r="I17" s="28">
        <f t="shared" si="0"/>
        <v>-247789</v>
      </c>
      <c r="J17" s="28">
        <f t="shared" si="0"/>
        <v>-522179</v>
      </c>
      <c r="K17" s="28">
        <f t="shared" si="0"/>
        <v>-102973</v>
      </c>
      <c r="L17" s="28">
        <f t="shared" si="0"/>
        <v>-94940</v>
      </c>
      <c r="M17" s="28">
        <f t="shared" si="0"/>
        <v>-185032</v>
      </c>
      <c r="N17" s="28">
        <f t="shared" si="0"/>
        <v>-382945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-905124</v>
      </c>
      <c r="X17" s="28">
        <f t="shared" si="0"/>
        <v>8186370</v>
      </c>
      <c r="Y17" s="28">
        <f t="shared" si="0"/>
        <v>-9091494</v>
      </c>
      <c r="Z17" s="29">
        <f>+IF(X17&lt;&gt;0,+(Y17/X17)*100,0)</f>
        <v>-111.05647558075191</v>
      </c>
      <c r="AA17" s="30">
        <f>SUM(AA6:AA16)</f>
        <v>16118488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-28813000</v>
      </c>
      <c r="F26" s="20">
        <v>-28813000</v>
      </c>
      <c r="G26" s="20"/>
      <c r="H26" s="20"/>
      <c r="I26" s="20"/>
      <c r="J26" s="20"/>
      <c r="K26" s="20">
        <v>-3551337</v>
      </c>
      <c r="L26" s="20"/>
      <c r="M26" s="20">
        <v>-7883699</v>
      </c>
      <c r="N26" s="20">
        <v>-11435036</v>
      </c>
      <c r="O26" s="20"/>
      <c r="P26" s="20"/>
      <c r="Q26" s="20"/>
      <c r="R26" s="20"/>
      <c r="S26" s="20"/>
      <c r="T26" s="20"/>
      <c r="U26" s="20"/>
      <c r="V26" s="20"/>
      <c r="W26" s="20">
        <v>-11435036</v>
      </c>
      <c r="X26" s="20">
        <v>-14406546</v>
      </c>
      <c r="Y26" s="20">
        <v>2971510</v>
      </c>
      <c r="Z26" s="21">
        <v>-20.626109825353005</v>
      </c>
      <c r="AA26" s="22">
        <v>-28813000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-28813000</v>
      </c>
      <c r="F27" s="28">
        <f t="shared" si="1"/>
        <v>-28813000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-3551337</v>
      </c>
      <c r="L27" s="28">
        <f t="shared" si="1"/>
        <v>0</v>
      </c>
      <c r="M27" s="28">
        <f t="shared" si="1"/>
        <v>-7883699</v>
      </c>
      <c r="N27" s="28">
        <f t="shared" si="1"/>
        <v>-11435036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-11435036</v>
      </c>
      <c r="X27" s="28">
        <f t="shared" si="1"/>
        <v>-14406546</v>
      </c>
      <c r="Y27" s="28">
        <f t="shared" si="1"/>
        <v>2971510</v>
      </c>
      <c r="Z27" s="29">
        <f>+IF(X27&lt;&gt;0,+(Y27/X27)*100,0)</f>
        <v>-20.626109825353005</v>
      </c>
      <c r="AA27" s="30">
        <f>SUM(AA21:AA26)</f>
        <v>-28813000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-9747002</v>
      </c>
      <c r="D38" s="32">
        <f>+D17+D27+D36</f>
        <v>0</v>
      </c>
      <c r="E38" s="33">
        <f t="shared" si="3"/>
        <v>-36007512</v>
      </c>
      <c r="F38" s="2">
        <f t="shared" si="3"/>
        <v>-12694512</v>
      </c>
      <c r="G38" s="2">
        <f t="shared" si="3"/>
        <v>-111606</v>
      </c>
      <c r="H38" s="2">
        <f t="shared" si="3"/>
        <v>-162784</v>
      </c>
      <c r="I38" s="2">
        <f t="shared" si="3"/>
        <v>-247789</v>
      </c>
      <c r="J38" s="2">
        <f t="shared" si="3"/>
        <v>-522179</v>
      </c>
      <c r="K38" s="2">
        <f t="shared" si="3"/>
        <v>-3654310</v>
      </c>
      <c r="L38" s="2">
        <f t="shared" si="3"/>
        <v>-94940</v>
      </c>
      <c r="M38" s="2">
        <f t="shared" si="3"/>
        <v>-8068731</v>
      </c>
      <c r="N38" s="2">
        <f t="shared" si="3"/>
        <v>-11817981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-12340160</v>
      </c>
      <c r="X38" s="2">
        <f t="shared" si="3"/>
        <v>-6220176</v>
      </c>
      <c r="Y38" s="2">
        <f t="shared" si="3"/>
        <v>-6119984</v>
      </c>
      <c r="Z38" s="34">
        <f>+IF(X38&lt;&gt;0,+(Y38/X38)*100,0)</f>
        <v>98.389241719205373</v>
      </c>
      <c r="AA38" s="35">
        <f>+AA17+AA27+AA36</f>
        <v>-12694512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-111606</v>
      </c>
      <c r="I39" s="2">
        <f>+H40+I60</f>
        <v>-274390</v>
      </c>
      <c r="J39" s="2">
        <f>+G39</f>
        <v>0</v>
      </c>
      <c r="K39" s="2">
        <f>+I40+K60</f>
        <v>-522179</v>
      </c>
      <c r="L39" s="2">
        <f>+K40+L60</f>
        <v>-4176489</v>
      </c>
      <c r="M39" s="2">
        <f>+L40+M60</f>
        <v>-4271429</v>
      </c>
      <c r="N39" s="2">
        <f>+K39</f>
        <v>-522179</v>
      </c>
      <c r="O39" s="2">
        <f>+M40+O60</f>
        <v>-12340160</v>
      </c>
      <c r="P39" s="2">
        <f>+O40+P60</f>
        <v>-12340160</v>
      </c>
      <c r="Q39" s="2">
        <f>+P40+Q60</f>
        <v>-12340160</v>
      </c>
      <c r="R39" s="2">
        <f>+O39</f>
        <v>-12340160</v>
      </c>
      <c r="S39" s="2">
        <f>+Q40+S60</f>
        <v>-12340160</v>
      </c>
      <c r="T39" s="2">
        <f>+S40+T60</f>
        <v>-12340160</v>
      </c>
      <c r="U39" s="2">
        <f>+T40+U60</f>
        <v>-12340160</v>
      </c>
      <c r="V39" s="2">
        <f>+S39</f>
        <v>-12340160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-9747002</v>
      </c>
      <c r="D40" s="43">
        <f t="shared" ref="D40:AA40" si="4">+D38+D39</f>
        <v>0</v>
      </c>
      <c r="E40" s="44">
        <f t="shared" si="4"/>
        <v>-36007512</v>
      </c>
      <c r="F40" s="45">
        <f t="shared" si="4"/>
        <v>-12694512</v>
      </c>
      <c r="G40" s="45">
        <f t="shared" si="4"/>
        <v>-111606</v>
      </c>
      <c r="H40" s="45">
        <f t="shared" si="4"/>
        <v>-274390</v>
      </c>
      <c r="I40" s="45">
        <f t="shared" si="4"/>
        <v>-522179</v>
      </c>
      <c r="J40" s="45">
        <f>+I40</f>
        <v>-522179</v>
      </c>
      <c r="K40" s="45">
        <f t="shared" si="4"/>
        <v>-4176489</v>
      </c>
      <c r="L40" s="45">
        <f t="shared" si="4"/>
        <v>-4271429</v>
      </c>
      <c r="M40" s="45">
        <f t="shared" si="4"/>
        <v>-12340160</v>
      </c>
      <c r="N40" s="45">
        <f>+M40</f>
        <v>-12340160</v>
      </c>
      <c r="O40" s="45">
        <f t="shared" si="4"/>
        <v>-12340160</v>
      </c>
      <c r="P40" s="45">
        <f t="shared" si="4"/>
        <v>-12340160</v>
      </c>
      <c r="Q40" s="45">
        <f t="shared" si="4"/>
        <v>-12340160</v>
      </c>
      <c r="R40" s="45">
        <f>+Q40</f>
        <v>-12340160</v>
      </c>
      <c r="S40" s="45">
        <f t="shared" si="4"/>
        <v>-12340160</v>
      </c>
      <c r="T40" s="45">
        <f t="shared" si="4"/>
        <v>-12340160</v>
      </c>
      <c r="U40" s="45">
        <f t="shared" si="4"/>
        <v>-12340160</v>
      </c>
      <c r="V40" s="45">
        <f>+U40</f>
        <v>-12340160</v>
      </c>
      <c r="W40" s="45">
        <f>+V40</f>
        <v>-12340160</v>
      </c>
      <c r="X40" s="45">
        <f t="shared" si="4"/>
        <v>-6220176</v>
      </c>
      <c r="Y40" s="45">
        <f t="shared" si="4"/>
        <v>-6119984</v>
      </c>
      <c r="Z40" s="46">
        <f>+IF(X40&lt;&gt;0,+(Y40/X40)*100,0)</f>
        <v>98.389241719205373</v>
      </c>
      <c r="AA40" s="47">
        <f t="shared" si="4"/>
        <v>-12694512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-16773879</v>
      </c>
      <c r="D26" s="18"/>
      <c r="E26" s="19">
        <v>-13361000</v>
      </c>
      <c r="F26" s="20">
        <v>-13361000</v>
      </c>
      <c r="G26" s="20"/>
      <c r="H26" s="20">
        <v>-2648522</v>
      </c>
      <c r="I26" s="20"/>
      <c r="J26" s="20">
        <v>-2648522</v>
      </c>
      <c r="K26" s="20"/>
      <c r="L26" s="20">
        <v>-4268607</v>
      </c>
      <c r="M26" s="20"/>
      <c r="N26" s="20">
        <v>-4268607</v>
      </c>
      <c r="O26" s="20"/>
      <c r="P26" s="20"/>
      <c r="Q26" s="20"/>
      <c r="R26" s="20"/>
      <c r="S26" s="20"/>
      <c r="T26" s="20"/>
      <c r="U26" s="20"/>
      <c r="V26" s="20"/>
      <c r="W26" s="20">
        <v>-6917129</v>
      </c>
      <c r="X26" s="20">
        <v>-6680498</v>
      </c>
      <c r="Y26" s="20">
        <v>-236631</v>
      </c>
      <c r="Z26" s="21">
        <v>3.5421161715788254</v>
      </c>
      <c r="AA26" s="22">
        <v>-13361000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-16773879</v>
      </c>
      <c r="D27" s="26">
        <f>SUM(D21:D26)</f>
        <v>0</v>
      </c>
      <c r="E27" s="27">
        <f t="shared" si="1"/>
        <v>-13361000</v>
      </c>
      <c r="F27" s="28">
        <f t="shared" si="1"/>
        <v>-13361000</v>
      </c>
      <c r="G27" s="28">
        <f t="shared" si="1"/>
        <v>0</v>
      </c>
      <c r="H27" s="28">
        <f t="shared" si="1"/>
        <v>-2648522</v>
      </c>
      <c r="I27" s="28">
        <f t="shared" si="1"/>
        <v>0</v>
      </c>
      <c r="J27" s="28">
        <f t="shared" si="1"/>
        <v>-2648522</v>
      </c>
      <c r="K27" s="28">
        <f t="shared" si="1"/>
        <v>0</v>
      </c>
      <c r="L27" s="28">
        <f t="shared" si="1"/>
        <v>-4268607</v>
      </c>
      <c r="M27" s="28">
        <f t="shared" si="1"/>
        <v>0</v>
      </c>
      <c r="N27" s="28">
        <f t="shared" si="1"/>
        <v>-4268607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-6917129</v>
      </c>
      <c r="X27" s="28">
        <f t="shared" si="1"/>
        <v>-6680498</v>
      </c>
      <c r="Y27" s="28">
        <f t="shared" si="1"/>
        <v>-236631</v>
      </c>
      <c r="Z27" s="29">
        <f>+IF(X27&lt;&gt;0,+(Y27/X27)*100,0)</f>
        <v>3.5421161715788254</v>
      </c>
      <c r="AA27" s="30">
        <f>SUM(AA21:AA26)</f>
        <v>-13361000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-16773879</v>
      </c>
      <c r="D38" s="32">
        <f>+D17+D27+D36</f>
        <v>0</v>
      </c>
      <c r="E38" s="33">
        <f t="shared" si="3"/>
        <v>-13361000</v>
      </c>
      <c r="F38" s="2">
        <f t="shared" si="3"/>
        <v>-13361000</v>
      </c>
      <c r="G38" s="2">
        <f t="shared" si="3"/>
        <v>0</v>
      </c>
      <c r="H38" s="2">
        <f t="shared" si="3"/>
        <v>-2648522</v>
      </c>
      <c r="I38" s="2">
        <f t="shared" si="3"/>
        <v>0</v>
      </c>
      <c r="J38" s="2">
        <f t="shared" si="3"/>
        <v>-2648522</v>
      </c>
      <c r="K38" s="2">
        <f t="shared" si="3"/>
        <v>0</v>
      </c>
      <c r="L38" s="2">
        <f t="shared" si="3"/>
        <v>-4268607</v>
      </c>
      <c r="M38" s="2">
        <f t="shared" si="3"/>
        <v>0</v>
      </c>
      <c r="N38" s="2">
        <f t="shared" si="3"/>
        <v>-4268607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-6917129</v>
      </c>
      <c r="X38" s="2">
        <f t="shared" si="3"/>
        <v>-6680498</v>
      </c>
      <c r="Y38" s="2">
        <f t="shared" si="3"/>
        <v>-236631</v>
      </c>
      <c r="Z38" s="34">
        <f>+IF(X38&lt;&gt;0,+(Y38/X38)*100,0)</f>
        <v>3.5421161715788254</v>
      </c>
      <c r="AA38" s="35">
        <f>+AA17+AA27+AA36</f>
        <v>-13361000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-2648522</v>
      </c>
      <c r="J39" s="2">
        <f>+G39</f>
        <v>0</v>
      </c>
      <c r="K39" s="2">
        <f>+I40+K60</f>
        <v>-2648522</v>
      </c>
      <c r="L39" s="2">
        <f>+K40+L60</f>
        <v>-2648522</v>
      </c>
      <c r="M39" s="2">
        <f>+L40+M60</f>
        <v>-6917129</v>
      </c>
      <c r="N39" s="2">
        <f>+K39</f>
        <v>-2648522</v>
      </c>
      <c r="O39" s="2">
        <f>+M40+O60</f>
        <v>-6917129</v>
      </c>
      <c r="P39" s="2">
        <f>+O40+P60</f>
        <v>-6917129</v>
      </c>
      <c r="Q39" s="2">
        <f>+P40+Q60</f>
        <v>-6917129</v>
      </c>
      <c r="R39" s="2">
        <f>+O39</f>
        <v>-6917129</v>
      </c>
      <c r="S39" s="2">
        <f>+Q40+S60</f>
        <v>-6917129</v>
      </c>
      <c r="T39" s="2">
        <f>+S40+T60</f>
        <v>-6917129</v>
      </c>
      <c r="U39" s="2">
        <f>+T40+U60</f>
        <v>-6917129</v>
      </c>
      <c r="V39" s="2">
        <f>+S39</f>
        <v>-6917129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-16773879</v>
      </c>
      <c r="D40" s="43">
        <f t="shared" ref="D40:AA40" si="4">+D38+D39</f>
        <v>0</v>
      </c>
      <c r="E40" s="44">
        <f t="shared" si="4"/>
        <v>-13361000</v>
      </c>
      <c r="F40" s="45">
        <f t="shared" si="4"/>
        <v>-13361000</v>
      </c>
      <c r="G40" s="45">
        <f t="shared" si="4"/>
        <v>0</v>
      </c>
      <c r="H40" s="45">
        <f t="shared" si="4"/>
        <v>-2648522</v>
      </c>
      <c r="I40" s="45">
        <f t="shared" si="4"/>
        <v>-2648522</v>
      </c>
      <c r="J40" s="45">
        <f>+I40</f>
        <v>-2648522</v>
      </c>
      <c r="K40" s="45">
        <f t="shared" si="4"/>
        <v>-2648522</v>
      </c>
      <c r="L40" s="45">
        <f t="shared" si="4"/>
        <v>-6917129</v>
      </c>
      <c r="M40" s="45">
        <f t="shared" si="4"/>
        <v>-6917129</v>
      </c>
      <c r="N40" s="45">
        <f>+M40</f>
        <v>-6917129</v>
      </c>
      <c r="O40" s="45">
        <f t="shared" si="4"/>
        <v>-6917129</v>
      </c>
      <c r="P40" s="45">
        <f t="shared" si="4"/>
        <v>-6917129</v>
      </c>
      <c r="Q40" s="45">
        <f t="shared" si="4"/>
        <v>-6917129</v>
      </c>
      <c r="R40" s="45">
        <f>+Q40</f>
        <v>-6917129</v>
      </c>
      <c r="S40" s="45">
        <f t="shared" si="4"/>
        <v>-6917129</v>
      </c>
      <c r="T40" s="45">
        <f t="shared" si="4"/>
        <v>-6917129</v>
      </c>
      <c r="U40" s="45">
        <f t="shared" si="4"/>
        <v>-6917129</v>
      </c>
      <c r="V40" s="45">
        <f>+U40</f>
        <v>-6917129</v>
      </c>
      <c r="W40" s="45">
        <f>+V40</f>
        <v>-6917129</v>
      </c>
      <c r="X40" s="45">
        <f t="shared" si="4"/>
        <v>-6680498</v>
      </c>
      <c r="Y40" s="45">
        <f t="shared" si="4"/>
        <v>-236631</v>
      </c>
      <c r="Z40" s="46">
        <f>+IF(X40&lt;&gt;0,+(Y40/X40)*100,0)</f>
        <v>3.5421161715788254</v>
      </c>
      <c r="AA40" s="47">
        <f t="shared" si="4"/>
        <v>-13361000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187496780</v>
      </c>
      <c r="D7" s="18"/>
      <c r="E7" s="19">
        <v>646072847</v>
      </c>
      <c r="F7" s="20">
        <v>646072847</v>
      </c>
      <c r="G7" s="20">
        <v>29583681</v>
      </c>
      <c r="H7" s="20">
        <v>42875187</v>
      </c>
      <c r="I7" s="20">
        <v>50415060</v>
      </c>
      <c r="J7" s="20">
        <v>122873928</v>
      </c>
      <c r="K7" s="20">
        <v>53801688</v>
      </c>
      <c r="L7" s="20">
        <v>56659417</v>
      </c>
      <c r="M7" s="20">
        <v>47357663</v>
      </c>
      <c r="N7" s="20">
        <v>157818768</v>
      </c>
      <c r="O7" s="20"/>
      <c r="P7" s="20"/>
      <c r="Q7" s="20"/>
      <c r="R7" s="20"/>
      <c r="S7" s="20"/>
      <c r="T7" s="20"/>
      <c r="U7" s="20"/>
      <c r="V7" s="20"/>
      <c r="W7" s="20">
        <v>280692696</v>
      </c>
      <c r="X7" s="20">
        <v>323036424</v>
      </c>
      <c r="Y7" s="20">
        <v>-42343728</v>
      </c>
      <c r="Z7" s="21">
        <v>-13.108035148383143</v>
      </c>
      <c r="AA7" s="22">
        <v>646072847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9878999</v>
      </c>
      <c r="F8" s="20">
        <v>9878999</v>
      </c>
      <c r="G8" s="20">
        <v>326542</v>
      </c>
      <c r="H8" s="20">
        <v>421632</v>
      </c>
      <c r="I8" s="20">
        <v>169347</v>
      </c>
      <c r="J8" s="20">
        <v>917521</v>
      </c>
      <c r="K8" s="20">
        <v>254669</v>
      </c>
      <c r="L8" s="20">
        <v>433559</v>
      </c>
      <c r="M8" s="20">
        <v>252865</v>
      </c>
      <c r="N8" s="20">
        <v>941093</v>
      </c>
      <c r="O8" s="20"/>
      <c r="P8" s="20"/>
      <c r="Q8" s="20"/>
      <c r="R8" s="20"/>
      <c r="S8" s="20"/>
      <c r="T8" s="20"/>
      <c r="U8" s="20"/>
      <c r="V8" s="20"/>
      <c r="W8" s="20">
        <v>1858614</v>
      </c>
      <c r="X8" s="20">
        <v>4939506</v>
      </c>
      <c r="Y8" s="20">
        <v>-3080892</v>
      </c>
      <c r="Z8" s="21">
        <v>-62.372472065020268</v>
      </c>
      <c r="AA8" s="22">
        <v>9878999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-8432000</v>
      </c>
      <c r="F9" s="20">
        <v>-8432000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-4216002</v>
      </c>
      <c r="Y9" s="20">
        <v>4216002</v>
      </c>
      <c r="Z9" s="21">
        <v>-100</v>
      </c>
      <c r="AA9" s="22">
        <v>-8432000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-255435058</v>
      </c>
      <c r="D14" s="18"/>
      <c r="E14" s="19">
        <v>-547531608</v>
      </c>
      <c r="F14" s="20">
        <v>-547531608</v>
      </c>
      <c r="G14" s="20">
        <v>-53923776</v>
      </c>
      <c r="H14" s="20">
        <v>-54661812</v>
      </c>
      <c r="I14" s="20">
        <v>-26552947</v>
      </c>
      <c r="J14" s="20">
        <v>-135138535</v>
      </c>
      <c r="K14" s="20">
        <v>-2912228</v>
      </c>
      <c r="L14" s="20">
        <v>-26038887</v>
      </c>
      <c r="M14" s="20">
        <v>-82192358</v>
      </c>
      <c r="N14" s="20">
        <v>-111143473</v>
      </c>
      <c r="O14" s="20"/>
      <c r="P14" s="20"/>
      <c r="Q14" s="20"/>
      <c r="R14" s="20"/>
      <c r="S14" s="20"/>
      <c r="T14" s="20"/>
      <c r="U14" s="20"/>
      <c r="V14" s="20"/>
      <c r="W14" s="20">
        <v>-246282008</v>
      </c>
      <c r="X14" s="20">
        <v>-273765792</v>
      </c>
      <c r="Y14" s="20">
        <v>27483784</v>
      </c>
      <c r="Z14" s="21">
        <v>-10.039159311766753</v>
      </c>
      <c r="AA14" s="22">
        <v>-547531608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-67938278</v>
      </c>
      <c r="D17" s="26">
        <f>SUM(D6:D16)</f>
        <v>0</v>
      </c>
      <c r="E17" s="27">
        <f t="shared" si="0"/>
        <v>99988238</v>
      </c>
      <c r="F17" s="28">
        <f t="shared" si="0"/>
        <v>99988238</v>
      </c>
      <c r="G17" s="28">
        <f t="shared" si="0"/>
        <v>-24013553</v>
      </c>
      <c r="H17" s="28">
        <f t="shared" si="0"/>
        <v>-11364993</v>
      </c>
      <c r="I17" s="28">
        <f t="shared" si="0"/>
        <v>24031460</v>
      </c>
      <c r="J17" s="28">
        <f t="shared" si="0"/>
        <v>-11347086</v>
      </c>
      <c r="K17" s="28">
        <f t="shared" si="0"/>
        <v>51144129</v>
      </c>
      <c r="L17" s="28">
        <f t="shared" si="0"/>
        <v>31054089</v>
      </c>
      <c r="M17" s="28">
        <f t="shared" si="0"/>
        <v>-34581830</v>
      </c>
      <c r="N17" s="28">
        <f t="shared" si="0"/>
        <v>47616388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36269302</v>
      </c>
      <c r="X17" s="28">
        <f t="shared" si="0"/>
        <v>49994136</v>
      </c>
      <c r="Y17" s="28">
        <f t="shared" si="0"/>
        <v>-13724834</v>
      </c>
      <c r="Z17" s="29">
        <f>+IF(X17&lt;&gt;0,+(Y17/X17)*100,0)</f>
        <v>-27.452887674666488</v>
      </c>
      <c r="AA17" s="30">
        <f>SUM(AA6:AA16)</f>
        <v>99988238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-2463828</v>
      </c>
      <c r="D26" s="18"/>
      <c r="E26" s="19">
        <v>-5000000</v>
      </c>
      <c r="F26" s="20">
        <v>-5000000</v>
      </c>
      <c r="G26" s="20"/>
      <c r="H26" s="20"/>
      <c r="I26" s="20">
        <v>-314423</v>
      </c>
      <c r="J26" s="20">
        <v>-314423</v>
      </c>
      <c r="K26" s="20"/>
      <c r="L26" s="20"/>
      <c r="M26" s="20">
        <v>-2346243</v>
      </c>
      <c r="N26" s="20">
        <v>-2346243</v>
      </c>
      <c r="O26" s="20"/>
      <c r="P26" s="20"/>
      <c r="Q26" s="20"/>
      <c r="R26" s="20"/>
      <c r="S26" s="20"/>
      <c r="T26" s="20"/>
      <c r="U26" s="20"/>
      <c r="V26" s="20"/>
      <c r="W26" s="20">
        <v>-2660666</v>
      </c>
      <c r="X26" s="20">
        <v>-2500002</v>
      </c>
      <c r="Y26" s="20">
        <v>-160664</v>
      </c>
      <c r="Z26" s="21">
        <v>6.4265548587561128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-2463828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-314423</v>
      </c>
      <c r="J27" s="28">
        <f t="shared" si="1"/>
        <v>-314423</v>
      </c>
      <c r="K27" s="28">
        <f t="shared" si="1"/>
        <v>0</v>
      </c>
      <c r="L27" s="28">
        <f t="shared" si="1"/>
        <v>0</v>
      </c>
      <c r="M27" s="28">
        <f t="shared" si="1"/>
        <v>-2346243</v>
      </c>
      <c r="N27" s="28">
        <f t="shared" si="1"/>
        <v>-2346243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-2660666</v>
      </c>
      <c r="X27" s="28">
        <f t="shared" si="1"/>
        <v>-2500002</v>
      </c>
      <c r="Y27" s="28">
        <f t="shared" si="1"/>
        <v>-160664</v>
      </c>
      <c r="Z27" s="29">
        <f>+IF(X27&lt;&gt;0,+(Y27/X27)*100,0)</f>
        <v>6.4265548587561128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-70402106</v>
      </c>
      <c r="D38" s="32">
        <f>+D17+D27+D36</f>
        <v>0</v>
      </c>
      <c r="E38" s="33">
        <f t="shared" si="3"/>
        <v>94988238</v>
      </c>
      <c r="F38" s="2">
        <f t="shared" si="3"/>
        <v>94988238</v>
      </c>
      <c r="G38" s="2">
        <f t="shared" si="3"/>
        <v>-24013553</v>
      </c>
      <c r="H38" s="2">
        <f t="shared" si="3"/>
        <v>-11364993</v>
      </c>
      <c r="I38" s="2">
        <f t="shared" si="3"/>
        <v>23717037</v>
      </c>
      <c r="J38" s="2">
        <f t="shared" si="3"/>
        <v>-11661509</v>
      </c>
      <c r="K38" s="2">
        <f t="shared" si="3"/>
        <v>51144129</v>
      </c>
      <c r="L38" s="2">
        <f t="shared" si="3"/>
        <v>31054089</v>
      </c>
      <c r="M38" s="2">
        <f t="shared" si="3"/>
        <v>-36928073</v>
      </c>
      <c r="N38" s="2">
        <f t="shared" si="3"/>
        <v>45270145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33608636</v>
      </c>
      <c r="X38" s="2">
        <f t="shared" si="3"/>
        <v>47494134</v>
      </c>
      <c r="Y38" s="2">
        <f t="shared" si="3"/>
        <v>-13885498</v>
      </c>
      <c r="Z38" s="34">
        <f>+IF(X38&lt;&gt;0,+(Y38/X38)*100,0)</f>
        <v>-29.236237889925519</v>
      </c>
      <c r="AA38" s="35">
        <f>+AA17+AA27+AA36</f>
        <v>94988238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-24013553</v>
      </c>
      <c r="I39" s="2">
        <f>+H40+I60</f>
        <v>-35378546</v>
      </c>
      <c r="J39" s="2">
        <f>+G39</f>
        <v>0</v>
      </c>
      <c r="K39" s="2">
        <f>+I40+K60</f>
        <v>-11661509</v>
      </c>
      <c r="L39" s="2">
        <f>+K40+L60</f>
        <v>39482620</v>
      </c>
      <c r="M39" s="2">
        <f>+L40+M60</f>
        <v>70536709</v>
      </c>
      <c r="N39" s="2">
        <f>+K39</f>
        <v>-11661509</v>
      </c>
      <c r="O39" s="2">
        <f>+M40+O60</f>
        <v>33608636</v>
      </c>
      <c r="P39" s="2">
        <f>+O40+P60</f>
        <v>33608636</v>
      </c>
      <c r="Q39" s="2">
        <f>+P40+Q60</f>
        <v>33608636</v>
      </c>
      <c r="R39" s="2">
        <f>+O39</f>
        <v>33608636</v>
      </c>
      <c r="S39" s="2">
        <f>+Q40+S60</f>
        <v>33608636</v>
      </c>
      <c r="T39" s="2">
        <f>+S40+T60</f>
        <v>33608636</v>
      </c>
      <c r="U39" s="2">
        <f>+T40+U60</f>
        <v>33608636</v>
      </c>
      <c r="V39" s="2">
        <f>+S39</f>
        <v>33608636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-70402106</v>
      </c>
      <c r="D40" s="43">
        <f t="shared" ref="D40:AA40" si="4">+D38+D39</f>
        <v>0</v>
      </c>
      <c r="E40" s="44">
        <f t="shared" si="4"/>
        <v>94988238</v>
      </c>
      <c r="F40" s="45">
        <f t="shared" si="4"/>
        <v>94988238</v>
      </c>
      <c r="G40" s="45">
        <f t="shared" si="4"/>
        <v>-24013553</v>
      </c>
      <c r="H40" s="45">
        <f t="shared" si="4"/>
        <v>-35378546</v>
      </c>
      <c r="I40" s="45">
        <f t="shared" si="4"/>
        <v>-11661509</v>
      </c>
      <c r="J40" s="45">
        <f>+I40</f>
        <v>-11661509</v>
      </c>
      <c r="K40" s="45">
        <f t="shared" si="4"/>
        <v>39482620</v>
      </c>
      <c r="L40" s="45">
        <f t="shared" si="4"/>
        <v>70536709</v>
      </c>
      <c r="M40" s="45">
        <f t="shared" si="4"/>
        <v>33608636</v>
      </c>
      <c r="N40" s="45">
        <f>+M40</f>
        <v>33608636</v>
      </c>
      <c r="O40" s="45">
        <f t="shared" si="4"/>
        <v>33608636</v>
      </c>
      <c r="P40" s="45">
        <f t="shared" si="4"/>
        <v>33608636</v>
      </c>
      <c r="Q40" s="45">
        <f t="shared" si="4"/>
        <v>33608636</v>
      </c>
      <c r="R40" s="45">
        <f>+Q40</f>
        <v>33608636</v>
      </c>
      <c r="S40" s="45">
        <f t="shared" si="4"/>
        <v>33608636</v>
      </c>
      <c r="T40" s="45">
        <f t="shared" si="4"/>
        <v>33608636</v>
      </c>
      <c r="U40" s="45">
        <f t="shared" si="4"/>
        <v>33608636</v>
      </c>
      <c r="V40" s="45">
        <f>+U40</f>
        <v>33608636</v>
      </c>
      <c r="W40" s="45">
        <f>+V40</f>
        <v>33608636</v>
      </c>
      <c r="X40" s="45">
        <f t="shared" si="4"/>
        <v>47494134</v>
      </c>
      <c r="Y40" s="45">
        <f t="shared" si="4"/>
        <v>-13885498</v>
      </c>
      <c r="Z40" s="46">
        <f>+IF(X40&lt;&gt;0,+(Y40/X40)*100,0)</f>
        <v>-29.236237889925519</v>
      </c>
      <c r="AA40" s="47">
        <f t="shared" si="4"/>
        <v>94988238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62001322</v>
      </c>
      <c r="D7" s="18"/>
      <c r="E7" s="19">
        <v>64309332</v>
      </c>
      <c r="F7" s="20">
        <v>64309332</v>
      </c>
      <c r="G7" s="20">
        <v>5723146</v>
      </c>
      <c r="H7" s="20">
        <v>5518434</v>
      </c>
      <c r="I7" s="20">
        <v>4316801</v>
      </c>
      <c r="J7" s="20">
        <v>15558381</v>
      </c>
      <c r="K7" s="20">
        <v>6199693</v>
      </c>
      <c r="L7" s="20">
        <v>4599101</v>
      </c>
      <c r="M7" s="20">
        <v>6378888</v>
      </c>
      <c r="N7" s="20">
        <v>17177682</v>
      </c>
      <c r="O7" s="20"/>
      <c r="P7" s="20"/>
      <c r="Q7" s="20"/>
      <c r="R7" s="20"/>
      <c r="S7" s="20"/>
      <c r="T7" s="20"/>
      <c r="U7" s="20"/>
      <c r="V7" s="20"/>
      <c r="W7" s="20">
        <v>32736063</v>
      </c>
      <c r="X7" s="20">
        <v>32154666</v>
      </c>
      <c r="Y7" s="20">
        <v>581397</v>
      </c>
      <c r="Z7" s="21">
        <v>1.8081263851411178</v>
      </c>
      <c r="AA7" s="22">
        <v>64309332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200004</v>
      </c>
      <c r="F8" s="20">
        <v>200004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100002</v>
      </c>
      <c r="Y8" s="20">
        <v>-100002</v>
      </c>
      <c r="Z8" s="21">
        <v>-100</v>
      </c>
      <c r="AA8" s="22">
        <v>200004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67118000</v>
      </c>
      <c r="D10" s="18"/>
      <c r="E10" s="19">
        <v>39900000</v>
      </c>
      <c r="F10" s="20">
        <v>37400000</v>
      </c>
      <c r="G10" s="20">
        <v>15960000</v>
      </c>
      <c r="H10" s="20"/>
      <c r="I10" s="20"/>
      <c r="J10" s="20">
        <v>15960000</v>
      </c>
      <c r="K10" s="20"/>
      <c r="L10" s="20"/>
      <c r="M10" s="20">
        <v>11970000</v>
      </c>
      <c r="N10" s="20">
        <v>11970000</v>
      </c>
      <c r="O10" s="20"/>
      <c r="P10" s="20"/>
      <c r="Q10" s="20"/>
      <c r="R10" s="20"/>
      <c r="S10" s="20"/>
      <c r="T10" s="20"/>
      <c r="U10" s="20"/>
      <c r="V10" s="20"/>
      <c r="W10" s="20">
        <v>27930000</v>
      </c>
      <c r="X10" s="20">
        <v>19325000</v>
      </c>
      <c r="Y10" s="20">
        <v>8605000</v>
      </c>
      <c r="Z10" s="21">
        <v>44.527813712807244</v>
      </c>
      <c r="AA10" s="22">
        <v>37400000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-62462921</v>
      </c>
      <c r="D14" s="18"/>
      <c r="E14" s="19">
        <v>-87531228</v>
      </c>
      <c r="F14" s="20">
        <v>-87531228</v>
      </c>
      <c r="G14" s="20">
        <v>-22820</v>
      </c>
      <c r="H14" s="20">
        <v>-10622271</v>
      </c>
      <c r="I14" s="20">
        <v>-11918251</v>
      </c>
      <c r="J14" s="20">
        <v>-22563342</v>
      </c>
      <c r="K14" s="20">
        <v>-8744811</v>
      </c>
      <c r="L14" s="20">
        <v>-6420440</v>
      </c>
      <c r="M14" s="20">
        <v>-6092955</v>
      </c>
      <c r="N14" s="20">
        <v>-21258206</v>
      </c>
      <c r="O14" s="20"/>
      <c r="P14" s="20"/>
      <c r="Q14" s="20"/>
      <c r="R14" s="20"/>
      <c r="S14" s="20"/>
      <c r="T14" s="20"/>
      <c r="U14" s="20"/>
      <c r="V14" s="20"/>
      <c r="W14" s="20">
        <v>-43821548</v>
      </c>
      <c r="X14" s="20">
        <v>-43765614</v>
      </c>
      <c r="Y14" s="20">
        <v>-55934</v>
      </c>
      <c r="Z14" s="21">
        <v>0.12780353087243332</v>
      </c>
      <c r="AA14" s="22">
        <v>-87531228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66656401</v>
      </c>
      <c r="D17" s="26">
        <f>SUM(D6:D16)</f>
        <v>0</v>
      </c>
      <c r="E17" s="27">
        <f t="shared" si="0"/>
        <v>16878108</v>
      </c>
      <c r="F17" s="28">
        <f t="shared" si="0"/>
        <v>14378108</v>
      </c>
      <c r="G17" s="28">
        <f t="shared" si="0"/>
        <v>21660326</v>
      </c>
      <c r="H17" s="28">
        <f t="shared" si="0"/>
        <v>-5103837</v>
      </c>
      <c r="I17" s="28">
        <f t="shared" si="0"/>
        <v>-7601450</v>
      </c>
      <c r="J17" s="28">
        <f t="shared" si="0"/>
        <v>8955039</v>
      </c>
      <c r="K17" s="28">
        <f t="shared" si="0"/>
        <v>-2545118</v>
      </c>
      <c r="L17" s="28">
        <f t="shared" si="0"/>
        <v>-1821339</v>
      </c>
      <c r="M17" s="28">
        <f t="shared" si="0"/>
        <v>12255933</v>
      </c>
      <c r="N17" s="28">
        <f t="shared" si="0"/>
        <v>7889476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16844515</v>
      </c>
      <c r="X17" s="28">
        <f t="shared" si="0"/>
        <v>7814054</v>
      </c>
      <c r="Y17" s="28">
        <f t="shared" si="0"/>
        <v>9030461</v>
      </c>
      <c r="Z17" s="29">
        <f>+IF(X17&lt;&gt;0,+(Y17/X17)*100,0)</f>
        <v>115.56691315417066</v>
      </c>
      <c r="AA17" s="30">
        <f>SUM(AA6:AA16)</f>
        <v>14378108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-45824557</v>
      </c>
      <c r="D26" s="18"/>
      <c r="E26" s="19">
        <v>-64355868</v>
      </c>
      <c r="F26" s="20">
        <v>-60428564</v>
      </c>
      <c r="G26" s="20"/>
      <c r="H26" s="20">
        <v>-5897731</v>
      </c>
      <c r="I26" s="20">
        <v>-5441394</v>
      </c>
      <c r="J26" s="20">
        <v>-11339125</v>
      </c>
      <c r="K26" s="20">
        <v>-2546538</v>
      </c>
      <c r="L26" s="20">
        <v>-9164676</v>
      </c>
      <c r="M26" s="20">
        <v>-8831407</v>
      </c>
      <c r="N26" s="20">
        <v>-20542621</v>
      </c>
      <c r="O26" s="20"/>
      <c r="P26" s="20"/>
      <c r="Q26" s="20"/>
      <c r="R26" s="20"/>
      <c r="S26" s="20"/>
      <c r="T26" s="20"/>
      <c r="U26" s="20"/>
      <c r="V26" s="20"/>
      <c r="W26" s="20">
        <v>-31881746</v>
      </c>
      <c r="X26" s="20">
        <v>-31196108</v>
      </c>
      <c r="Y26" s="20">
        <v>-685638</v>
      </c>
      <c r="Z26" s="21">
        <v>2.1978318577432798</v>
      </c>
      <c r="AA26" s="22">
        <v>-60428564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-45824557</v>
      </c>
      <c r="D27" s="26">
        <f>SUM(D21:D26)</f>
        <v>0</v>
      </c>
      <c r="E27" s="27">
        <f t="shared" si="1"/>
        <v>-64355868</v>
      </c>
      <c r="F27" s="28">
        <f t="shared" si="1"/>
        <v>-60428564</v>
      </c>
      <c r="G27" s="28">
        <f t="shared" si="1"/>
        <v>0</v>
      </c>
      <c r="H27" s="28">
        <f t="shared" si="1"/>
        <v>-5897731</v>
      </c>
      <c r="I27" s="28">
        <f t="shared" si="1"/>
        <v>-5441394</v>
      </c>
      <c r="J27" s="28">
        <f t="shared" si="1"/>
        <v>-11339125</v>
      </c>
      <c r="K27" s="28">
        <f t="shared" si="1"/>
        <v>-2546538</v>
      </c>
      <c r="L27" s="28">
        <f t="shared" si="1"/>
        <v>-9164676</v>
      </c>
      <c r="M27" s="28">
        <f t="shared" si="1"/>
        <v>-8831407</v>
      </c>
      <c r="N27" s="28">
        <f t="shared" si="1"/>
        <v>-20542621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-31881746</v>
      </c>
      <c r="X27" s="28">
        <f t="shared" si="1"/>
        <v>-31196108</v>
      </c>
      <c r="Y27" s="28">
        <f t="shared" si="1"/>
        <v>-685638</v>
      </c>
      <c r="Z27" s="29">
        <f>+IF(X27&lt;&gt;0,+(Y27/X27)*100,0)</f>
        <v>2.1978318577432798</v>
      </c>
      <c r="AA27" s="30">
        <f>SUM(AA21:AA26)</f>
        <v>-60428564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20831844</v>
      </c>
      <c r="D38" s="32">
        <f>+D17+D27+D36</f>
        <v>0</v>
      </c>
      <c r="E38" s="33">
        <f t="shared" si="3"/>
        <v>-47477760</v>
      </c>
      <c r="F38" s="2">
        <f t="shared" si="3"/>
        <v>-46050456</v>
      </c>
      <c r="G38" s="2">
        <f t="shared" si="3"/>
        <v>21660326</v>
      </c>
      <c r="H38" s="2">
        <f t="shared" si="3"/>
        <v>-11001568</v>
      </c>
      <c r="I38" s="2">
        <f t="shared" si="3"/>
        <v>-13042844</v>
      </c>
      <c r="J38" s="2">
        <f t="shared" si="3"/>
        <v>-2384086</v>
      </c>
      <c r="K38" s="2">
        <f t="shared" si="3"/>
        <v>-5091656</v>
      </c>
      <c r="L38" s="2">
        <f t="shared" si="3"/>
        <v>-10986015</v>
      </c>
      <c r="M38" s="2">
        <f t="shared" si="3"/>
        <v>3424526</v>
      </c>
      <c r="N38" s="2">
        <f t="shared" si="3"/>
        <v>-12653145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-15037231</v>
      </c>
      <c r="X38" s="2">
        <f t="shared" si="3"/>
        <v>-23382054</v>
      </c>
      <c r="Y38" s="2">
        <f t="shared" si="3"/>
        <v>8344823</v>
      </c>
      <c r="Z38" s="34">
        <f>+IF(X38&lt;&gt;0,+(Y38/X38)*100,0)</f>
        <v>-35.689007475562242</v>
      </c>
      <c r="AA38" s="35">
        <f>+AA17+AA27+AA36</f>
        <v>-46050456</v>
      </c>
    </row>
    <row r="39" spans="1:27" ht="13.5" x14ac:dyDescent="0.25">
      <c r="A39" s="23" t="s">
        <v>61</v>
      </c>
      <c r="B39" s="17"/>
      <c r="C39" s="32">
        <v>-206726423</v>
      </c>
      <c r="D39" s="32"/>
      <c r="E39" s="33"/>
      <c r="F39" s="2"/>
      <c r="G39" s="2">
        <v>-206890512</v>
      </c>
      <c r="H39" s="2">
        <f>+G40+H60</f>
        <v>-185230186</v>
      </c>
      <c r="I39" s="2">
        <f>+H40+I60</f>
        <v>-196231754</v>
      </c>
      <c r="J39" s="2">
        <f>+G39</f>
        <v>-206890512</v>
      </c>
      <c r="K39" s="2">
        <f>+I40+K60</f>
        <v>-209274598</v>
      </c>
      <c r="L39" s="2">
        <f>+K40+L60</f>
        <v>-214366254</v>
      </c>
      <c r="M39" s="2">
        <f>+L40+M60</f>
        <v>-225352269</v>
      </c>
      <c r="N39" s="2">
        <f>+K39</f>
        <v>-209274598</v>
      </c>
      <c r="O39" s="2">
        <f>+M40+O60</f>
        <v>-221927743</v>
      </c>
      <c r="P39" s="2">
        <f>+O40+P60</f>
        <v>-221927743</v>
      </c>
      <c r="Q39" s="2">
        <f>+P40+Q60</f>
        <v>-221927743</v>
      </c>
      <c r="R39" s="2">
        <f>+O39</f>
        <v>-221927743</v>
      </c>
      <c r="S39" s="2">
        <f>+Q40+S60</f>
        <v>-221927743</v>
      </c>
      <c r="T39" s="2">
        <f>+S40+T60</f>
        <v>-221927743</v>
      </c>
      <c r="U39" s="2">
        <f>+T40+U60</f>
        <v>-221927743</v>
      </c>
      <c r="V39" s="2">
        <f>+S39</f>
        <v>-221927743</v>
      </c>
      <c r="W39" s="2">
        <f>+G39</f>
        <v>-206890512</v>
      </c>
      <c r="X39" s="2"/>
      <c r="Y39" s="2">
        <f>+W39-X39</f>
        <v>-206890512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-185894579</v>
      </c>
      <c r="D40" s="43">
        <f t="shared" ref="D40:AA40" si="4">+D38+D39</f>
        <v>0</v>
      </c>
      <c r="E40" s="44">
        <f t="shared" si="4"/>
        <v>-47477760</v>
      </c>
      <c r="F40" s="45">
        <f t="shared" si="4"/>
        <v>-46050456</v>
      </c>
      <c r="G40" s="45">
        <f t="shared" si="4"/>
        <v>-185230186</v>
      </c>
      <c r="H40" s="45">
        <f t="shared" si="4"/>
        <v>-196231754</v>
      </c>
      <c r="I40" s="45">
        <f t="shared" si="4"/>
        <v>-209274598</v>
      </c>
      <c r="J40" s="45">
        <f>+I40</f>
        <v>-209274598</v>
      </c>
      <c r="K40" s="45">
        <f t="shared" si="4"/>
        <v>-214366254</v>
      </c>
      <c r="L40" s="45">
        <f t="shared" si="4"/>
        <v>-225352269</v>
      </c>
      <c r="M40" s="45">
        <f t="shared" si="4"/>
        <v>-221927743</v>
      </c>
      <c r="N40" s="45">
        <f>+M40</f>
        <v>-221927743</v>
      </c>
      <c r="O40" s="45">
        <f t="shared" si="4"/>
        <v>-221927743</v>
      </c>
      <c r="P40" s="45">
        <f t="shared" si="4"/>
        <v>-221927743</v>
      </c>
      <c r="Q40" s="45">
        <f t="shared" si="4"/>
        <v>-221927743</v>
      </c>
      <c r="R40" s="45">
        <f>+Q40</f>
        <v>-221927743</v>
      </c>
      <c r="S40" s="45">
        <f t="shared" si="4"/>
        <v>-221927743</v>
      </c>
      <c r="T40" s="45">
        <f t="shared" si="4"/>
        <v>-221927743</v>
      </c>
      <c r="U40" s="45">
        <f t="shared" si="4"/>
        <v>-221927743</v>
      </c>
      <c r="V40" s="45">
        <f>+U40</f>
        <v>-221927743</v>
      </c>
      <c r="W40" s="45">
        <f>+V40</f>
        <v>-221927743</v>
      </c>
      <c r="X40" s="45">
        <f t="shared" si="4"/>
        <v>-23382054</v>
      </c>
      <c r="Y40" s="45">
        <f t="shared" si="4"/>
        <v>-198545689</v>
      </c>
      <c r="Z40" s="46">
        <f>+IF(X40&lt;&gt;0,+(Y40/X40)*100,0)</f>
        <v>849.13707324429242</v>
      </c>
      <c r="AA40" s="47">
        <f t="shared" si="4"/>
        <v>-46050456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-206890512</v>
      </c>
      <c r="J60">
        <v>-206890512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49298672</v>
      </c>
      <c r="D7" s="18"/>
      <c r="E7" s="19">
        <v>26893164</v>
      </c>
      <c r="F7" s="20">
        <v>26893164</v>
      </c>
      <c r="G7" s="20">
        <v>2569992</v>
      </c>
      <c r="H7" s="20">
        <v>3392298</v>
      </c>
      <c r="I7" s="20">
        <v>3476327</v>
      </c>
      <c r="J7" s="20">
        <v>9438617</v>
      </c>
      <c r="K7" s="20">
        <v>3401642</v>
      </c>
      <c r="L7" s="20">
        <v>3859444</v>
      </c>
      <c r="M7" s="20">
        <v>3106575</v>
      </c>
      <c r="N7" s="20">
        <v>10367661</v>
      </c>
      <c r="O7" s="20"/>
      <c r="P7" s="20"/>
      <c r="Q7" s="20"/>
      <c r="R7" s="20"/>
      <c r="S7" s="20"/>
      <c r="T7" s="20"/>
      <c r="U7" s="20"/>
      <c r="V7" s="20"/>
      <c r="W7" s="20">
        <v>19806278</v>
      </c>
      <c r="X7" s="20">
        <v>13446582</v>
      </c>
      <c r="Y7" s="20">
        <v>6359696</v>
      </c>
      <c r="Z7" s="21">
        <v>47.29600429313561</v>
      </c>
      <c r="AA7" s="22">
        <v>26893164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-51301191</v>
      </c>
      <c r="D14" s="18"/>
      <c r="E14" s="19">
        <v>-66356736</v>
      </c>
      <c r="F14" s="20">
        <v>-66356736</v>
      </c>
      <c r="G14" s="20">
        <v>-1900113</v>
      </c>
      <c r="H14" s="20">
        <v>-6595427</v>
      </c>
      <c r="I14" s="20">
        <v>-6632871</v>
      </c>
      <c r="J14" s="20">
        <v>-15128411</v>
      </c>
      <c r="K14" s="20">
        <v>-4737142</v>
      </c>
      <c r="L14" s="20">
        <v>-4278649</v>
      </c>
      <c r="M14" s="20">
        <v>-4736572</v>
      </c>
      <c r="N14" s="20">
        <v>-13752363</v>
      </c>
      <c r="O14" s="20"/>
      <c r="P14" s="20"/>
      <c r="Q14" s="20"/>
      <c r="R14" s="20"/>
      <c r="S14" s="20"/>
      <c r="T14" s="20"/>
      <c r="U14" s="20"/>
      <c r="V14" s="20"/>
      <c r="W14" s="20">
        <v>-28880774</v>
      </c>
      <c r="X14" s="20">
        <v>-33178368</v>
      </c>
      <c r="Y14" s="20">
        <v>4297594</v>
      </c>
      <c r="Z14" s="21">
        <v>-12.952999978781355</v>
      </c>
      <c r="AA14" s="22">
        <v>-66356736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-49992</v>
      </c>
      <c r="F15" s="20">
        <v>-49992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-24996</v>
      </c>
      <c r="Y15" s="20">
        <v>24996</v>
      </c>
      <c r="Z15" s="21">
        <v>-100</v>
      </c>
      <c r="AA15" s="22">
        <v>-49992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-2002519</v>
      </c>
      <c r="D17" s="26">
        <f>SUM(D6:D16)</f>
        <v>0</v>
      </c>
      <c r="E17" s="27">
        <f t="shared" si="0"/>
        <v>-39513564</v>
      </c>
      <c r="F17" s="28">
        <f t="shared" si="0"/>
        <v>-39513564</v>
      </c>
      <c r="G17" s="28">
        <f t="shared" si="0"/>
        <v>669879</v>
      </c>
      <c r="H17" s="28">
        <f t="shared" si="0"/>
        <v>-3203129</v>
      </c>
      <c r="I17" s="28">
        <f t="shared" si="0"/>
        <v>-3156544</v>
      </c>
      <c r="J17" s="28">
        <f t="shared" si="0"/>
        <v>-5689794</v>
      </c>
      <c r="K17" s="28">
        <f t="shared" si="0"/>
        <v>-1335500</v>
      </c>
      <c r="L17" s="28">
        <f t="shared" si="0"/>
        <v>-419205</v>
      </c>
      <c r="M17" s="28">
        <f t="shared" si="0"/>
        <v>-1629997</v>
      </c>
      <c r="N17" s="28">
        <f t="shared" si="0"/>
        <v>-3384702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-9074496</v>
      </c>
      <c r="X17" s="28">
        <f t="shared" si="0"/>
        <v>-19756782</v>
      </c>
      <c r="Y17" s="28">
        <f t="shared" si="0"/>
        <v>10682286</v>
      </c>
      <c r="Z17" s="29">
        <f>+IF(X17&lt;&gt;0,+(Y17/X17)*100,0)</f>
        <v>-54.068957181387134</v>
      </c>
      <c r="AA17" s="30">
        <f>SUM(AA6:AA16)</f>
        <v>-39513564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-17599137</v>
      </c>
      <c r="D26" s="18"/>
      <c r="E26" s="19">
        <v>-17699988</v>
      </c>
      <c r="F26" s="20">
        <v>-17699988</v>
      </c>
      <c r="G26" s="20">
        <v>-3662022</v>
      </c>
      <c r="H26" s="20">
        <v>-3176107</v>
      </c>
      <c r="I26" s="20">
        <v>-1274109</v>
      </c>
      <c r="J26" s="20">
        <v>-8112238</v>
      </c>
      <c r="K26" s="20">
        <v>-1904203</v>
      </c>
      <c r="L26" s="20">
        <v>-2270297</v>
      </c>
      <c r="M26" s="20">
        <v>-1664740</v>
      </c>
      <c r="N26" s="20">
        <v>-5839240</v>
      </c>
      <c r="O26" s="20"/>
      <c r="P26" s="20"/>
      <c r="Q26" s="20"/>
      <c r="R26" s="20"/>
      <c r="S26" s="20"/>
      <c r="T26" s="20"/>
      <c r="U26" s="20"/>
      <c r="V26" s="20"/>
      <c r="W26" s="20">
        <v>-13951478</v>
      </c>
      <c r="X26" s="20">
        <v>-8849994</v>
      </c>
      <c r="Y26" s="20">
        <v>-5101484</v>
      </c>
      <c r="Z26" s="21">
        <v>57.643926086277574</v>
      </c>
      <c r="AA26" s="22">
        <v>-17699988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-17599137</v>
      </c>
      <c r="D27" s="26">
        <f>SUM(D21:D26)</f>
        <v>0</v>
      </c>
      <c r="E27" s="27">
        <f t="shared" si="1"/>
        <v>-17699988</v>
      </c>
      <c r="F27" s="28">
        <f t="shared" si="1"/>
        <v>-17699988</v>
      </c>
      <c r="G27" s="28">
        <f t="shared" si="1"/>
        <v>-3662022</v>
      </c>
      <c r="H27" s="28">
        <f t="shared" si="1"/>
        <v>-3176107</v>
      </c>
      <c r="I27" s="28">
        <f t="shared" si="1"/>
        <v>-1274109</v>
      </c>
      <c r="J27" s="28">
        <f t="shared" si="1"/>
        <v>-8112238</v>
      </c>
      <c r="K27" s="28">
        <f t="shared" si="1"/>
        <v>-1904203</v>
      </c>
      <c r="L27" s="28">
        <f t="shared" si="1"/>
        <v>-2270297</v>
      </c>
      <c r="M27" s="28">
        <f t="shared" si="1"/>
        <v>-1664740</v>
      </c>
      <c r="N27" s="28">
        <f t="shared" si="1"/>
        <v>-5839240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-13951478</v>
      </c>
      <c r="X27" s="28">
        <f t="shared" si="1"/>
        <v>-8849994</v>
      </c>
      <c r="Y27" s="28">
        <f t="shared" si="1"/>
        <v>-5101484</v>
      </c>
      <c r="Z27" s="29">
        <f>+IF(X27&lt;&gt;0,+(Y27/X27)*100,0)</f>
        <v>57.643926086277574</v>
      </c>
      <c r="AA27" s="30">
        <f>SUM(AA21:AA26)</f>
        <v>-17699988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-19601656</v>
      </c>
      <c r="D38" s="32">
        <f>+D17+D27+D36</f>
        <v>0</v>
      </c>
      <c r="E38" s="33">
        <f t="shared" si="3"/>
        <v>-57213552</v>
      </c>
      <c r="F38" s="2">
        <f t="shared" si="3"/>
        <v>-57213552</v>
      </c>
      <c r="G38" s="2">
        <f t="shared" si="3"/>
        <v>-2992143</v>
      </c>
      <c r="H38" s="2">
        <f t="shared" si="3"/>
        <v>-6379236</v>
      </c>
      <c r="I38" s="2">
        <f t="shared" si="3"/>
        <v>-4430653</v>
      </c>
      <c r="J38" s="2">
        <f t="shared" si="3"/>
        <v>-13802032</v>
      </c>
      <c r="K38" s="2">
        <f t="shared" si="3"/>
        <v>-3239703</v>
      </c>
      <c r="L38" s="2">
        <f t="shared" si="3"/>
        <v>-2689502</v>
      </c>
      <c r="M38" s="2">
        <f t="shared" si="3"/>
        <v>-3294737</v>
      </c>
      <c r="N38" s="2">
        <f t="shared" si="3"/>
        <v>-9223942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-23025974</v>
      </c>
      <c r="X38" s="2">
        <f t="shared" si="3"/>
        <v>-28606776</v>
      </c>
      <c r="Y38" s="2">
        <f t="shared" si="3"/>
        <v>5580802</v>
      </c>
      <c r="Z38" s="34">
        <f>+IF(X38&lt;&gt;0,+(Y38/X38)*100,0)</f>
        <v>-19.508671651779284</v>
      </c>
      <c r="AA38" s="35">
        <f>+AA17+AA27+AA36</f>
        <v>-57213552</v>
      </c>
    </row>
    <row r="39" spans="1:27" ht="13.5" x14ac:dyDescent="0.25">
      <c r="A39" s="23" t="s">
        <v>61</v>
      </c>
      <c r="B39" s="17"/>
      <c r="C39" s="32">
        <v>-200280569</v>
      </c>
      <c r="D39" s="32"/>
      <c r="E39" s="33"/>
      <c r="F39" s="2"/>
      <c r="G39" s="2">
        <v>-221862731</v>
      </c>
      <c r="H39" s="2">
        <f>+G40+H60</f>
        <v>-224854874</v>
      </c>
      <c r="I39" s="2">
        <f>+H40+I60</f>
        <v>-231234110</v>
      </c>
      <c r="J39" s="2">
        <f>+G39</f>
        <v>-221862731</v>
      </c>
      <c r="K39" s="2">
        <f>+I40+K60</f>
        <v>-235664763</v>
      </c>
      <c r="L39" s="2">
        <f>+K40+L60</f>
        <v>-238904466</v>
      </c>
      <c r="M39" s="2">
        <f>+L40+M60</f>
        <v>-241593968</v>
      </c>
      <c r="N39" s="2">
        <f>+K39</f>
        <v>-235664763</v>
      </c>
      <c r="O39" s="2">
        <f>+M40+O60</f>
        <v>-244888705</v>
      </c>
      <c r="P39" s="2">
        <f>+O40+P60</f>
        <v>-244888705</v>
      </c>
      <c r="Q39" s="2">
        <f>+P40+Q60</f>
        <v>-244888705</v>
      </c>
      <c r="R39" s="2">
        <f>+O39</f>
        <v>-244888705</v>
      </c>
      <c r="S39" s="2">
        <f>+Q40+S60</f>
        <v>-244888705</v>
      </c>
      <c r="T39" s="2">
        <f>+S40+T60</f>
        <v>-244888705</v>
      </c>
      <c r="U39" s="2">
        <f>+T40+U60</f>
        <v>-244888705</v>
      </c>
      <c r="V39" s="2">
        <f>+S39</f>
        <v>-244888705</v>
      </c>
      <c r="W39" s="2">
        <f>+G39</f>
        <v>-221862731</v>
      </c>
      <c r="X39" s="2"/>
      <c r="Y39" s="2">
        <f>+W39-X39</f>
        <v>-221862731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-219882225</v>
      </c>
      <c r="D40" s="43">
        <f t="shared" ref="D40:AA40" si="4">+D38+D39</f>
        <v>0</v>
      </c>
      <c r="E40" s="44">
        <f t="shared" si="4"/>
        <v>-57213552</v>
      </c>
      <c r="F40" s="45">
        <f t="shared" si="4"/>
        <v>-57213552</v>
      </c>
      <c r="G40" s="45">
        <f t="shared" si="4"/>
        <v>-224854874</v>
      </c>
      <c r="H40" s="45">
        <f t="shared" si="4"/>
        <v>-231234110</v>
      </c>
      <c r="I40" s="45">
        <f t="shared" si="4"/>
        <v>-235664763</v>
      </c>
      <c r="J40" s="45">
        <f>+I40</f>
        <v>-235664763</v>
      </c>
      <c r="K40" s="45">
        <f t="shared" si="4"/>
        <v>-238904466</v>
      </c>
      <c r="L40" s="45">
        <f t="shared" si="4"/>
        <v>-241593968</v>
      </c>
      <c r="M40" s="45">
        <f t="shared" si="4"/>
        <v>-244888705</v>
      </c>
      <c r="N40" s="45">
        <f>+M40</f>
        <v>-244888705</v>
      </c>
      <c r="O40" s="45">
        <f t="shared" si="4"/>
        <v>-244888705</v>
      </c>
      <c r="P40" s="45">
        <f t="shared" si="4"/>
        <v>-244888705</v>
      </c>
      <c r="Q40" s="45">
        <f t="shared" si="4"/>
        <v>-244888705</v>
      </c>
      <c r="R40" s="45">
        <f>+Q40</f>
        <v>-244888705</v>
      </c>
      <c r="S40" s="45">
        <f t="shared" si="4"/>
        <v>-244888705</v>
      </c>
      <c r="T40" s="45">
        <f t="shared" si="4"/>
        <v>-244888705</v>
      </c>
      <c r="U40" s="45">
        <f t="shared" si="4"/>
        <v>-244888705</v>
      </c>
      <c r="V40" s="45">
        <f>+U40</f>
        <v>-244888705</v>
      </c>
      <c r="W40" s="45">
        <f>+V40</f>
        <v>-244888705</v>
      </c>
      <c r="X40" s="45">
        <f t="shared" si="4"/>
        <v>-28606776</v>
      </c>
      <c r="Y40" s="45">
        <f t="shared" si="4"/>
        <v>-216281929</v>
      </c>
      <c r="Z40" s="46">
        <f>+IF(X40&lt;&gt;0,+(Y40/X40)*100,0)</f>
        <v>756.05139495621597</v>
      </c>
      <c r="AA40" s="47">
        <f t="shared" si="4"/>
        <v>-57213552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-221862731</v>
      </c>
      <c r="J60">
        <v>-221862731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6006000</v>
      </c>
      <c r="F10" s="20">
        <v>6006000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3003000</v>
      </c>
      <c r="Y10" s="20">
        <v>-3003000</v>
      </c>
      <c r="Z10" s="21">
        <v>-100</v>
      </c>
      <c r="AA10" s="22">
        <v>6006000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-342171</v>
      </c>
      <c r="F14" s="20">
        <v>-342171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-171084</v>
      </c>
      <c r="Y14" s="20">
        <v>171084</v>
      </c>
      <c r="Z14" s="21">
        <v>-100</v>
      </c>
      <c r="AA14" s="22">
        <v>-342171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5663829</v>
      </c>
      <c r="F17" s="28">
        <f t="shared" si="0"/>
        <v>5663829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2831916</v>
      </c>
      <c r="Y17" s="28">
        <f t="shared" si="0"/>
        <v>-2831916</v>
      </c>
      <c r="Z17" s="29">
        <f>+IF(X17&lt;&gt;0,+(Y17/X17)*100,0)</f>
        <v>-100</v>
      </c>
      <c r="AA17" s="30">
        <f>SUM(AA6:AA16)</f>
        <v>5663829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-7487210</v>
      </c>
      <c r="F26" s="20">
        <v>-7487210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-3743604</v>
      </c>
      <c r="Y26" s="20">
        <v>3743604</v>
      </c>
      <c r="Z26" s="21">
        <v>-100</v>
      </c>
      <c r="AA26" s="22">
        <v>-7487210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-7487210</v>
      </c>
      <c r="F27" s="28">
        <f t="shared" si="1"/>
        <v>-7487210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-3743604</v>
      </c>
      <c r="Y27" s="28">
        <f t="shared" si="1"/>
        <v>3743604</v>
      </c>
      <c r="Z27" s="29">
        <f>+IF(X27&lt;&gt;0,+(Y27/X27)*100,0)</f>
        <v>-100</v>
      </c>
      <c r="AA27" s="30">
        <f>SUM(AA21:AA26)</f>
        <v>-7487210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-1823381</v>
      </c>
      <c r="F38" s="2">
        <f t="shared" si="3"/>
        <v>-1823381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-911688</v>
      </c>
      <c r="Y38" s="2">
        <f t="shared" si="3"/>
        <v>911688</v>
      </c>
      <c r="Z38" s="34">
        <f>+IF(X38&lt;&gt;0,+(Y38/X38)*100,0)</f>
        <v>-100</v>
      </c>
      <c r="AA38" s="35">
        <f>+AA17+AA27+AA36</f>
        <v>-1823381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-1823381</v>
      </c>
      <c r="F40" s="45">
        <f t="shared" si="4"/>
        <v>-1823381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-911688</v>
      </c>
      <c r="Y40" s="45">
        <f t="shared" si="4"/>
        <v>911688</v>
      </c>
      <c r="Z40" s="46">
        <f>+IF(X40&lt;&gt;0,+(Y40/X40)*100,0)</f>
        <v>-100</v>
      </c>
      <c r="AA40" s="47">
        <f t="shared" si="4"/>
        <v>-1823381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2300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-1822204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-1819904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-1819904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-57923633</v>
      </c>
      <c r="D39" s="32"/>
      <c r="E39" s="33"/>
      <c r="F39" s="2"/>
      <c r="G39" s="2">
        <v>-59741649</v>
      </c>
      <c r="H39" s="2">
        <f>+G40+H60</f>
        <v>-59741649</v>
      </c>
      <c r="I39" s="2">
        <f>+H40+I60</f>
        <v>-59741649</v>
      </c>
      <c r="J39" s="2">
        <f>+G39</f>
        <v>-59741649</v>
      </c>
      <c r="K39" s="2">
        <f>+I40+K60</f>
        <v>-59741649</v>
      </c>
      <c r="L39" s="2">
        <f>+K40+L60</f>
        <v>-59741649</v>
      </c>
      <c r="M39" s="2">
        <f>+L40+M60</f>
        <v>-59741649</v>
      </c>
      <c r="N39" s="2">
        <f>+K39</f>
        <v>-59741649</v>
      </c>
      <c r="O39" s="2">
        <f>+M40+O60</f>
        <v>-59741649</v>
      </c>
      <c r="P39" s="2">
        <f>+O40+P60</f>
        <v>-59741649</v>
      </c>
      <c r="Q39" s="2">
        <f>+P40+Q60</f>
        <v>-59741649</v>
      </c>
      <c r="R39" s="2">
        <f>+O39</f>
        <v>-59741649</v>
      </c>
      <c r="S39" s="2">
        <f>+Q40+S60</f>
        <v>-59741649</v>
      </c>
      <c r="T39" s="2">
        <f>+S40+T60</f>
        <v>-59741649</v>
      </c>
      <c r="U39" s="2">
        <f>+T40+U60</f>
        <v>-59741649</v>
      </c>
      <c r="V39" s="2">
        <f>+S39</f>
        <v>-59741649</v>
      </c>
      <c r="W39" s="2">
        <f>+G39</f>
        <v>-59741649</v>
      </c>
      <c r="X39" s="2"/>
      <c r="Y39" s="2">
        <f>+W39-X39</f>
        <v>-59741649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-59743537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-59741649</v>
      </c>
      <c r="H40" s="45">
        <f t="shared" si="4"/>
        <v>-59741649</v>
      </c>
      <c r="I40" s="45">
        <f t="shared" si="4"/>
        <v>-59741649</v>
      </c>
      <c r="J40" s="45">
        <f>+I40</f>
        <v>-59741649</v>
      </c>
      <c r="K40" s="45">
        <f t="shared" si="4"/>
        <v>-59741649</v>
      </c>
      <c r="L40" s="45">
        <f t="shared" si="4"/>
        <v>-59741649</v>
      </c>
      <c r="M40" s="45">
        <f t="shared" si="4"/>
        <v>-59741649</v>
      </c>
      <c r="N40" s="45">
        <f>+M40</f>
        <v>-59741649</v>
      </c>
      <c r="O40" s="45">
        <f t="shared" si="4"/>
        <v>-59741649</v>
      </c>
      <c r="P40" s="45">
        <f t="shared" si="4"/>
        <v>-59741649</v>
      </c>
      <c r="Q40" s="45">
        <f t="shared" si="4"/>
        <v>-59741649</v>
      </c>
      <c r="R40" s="45">
        <f>+Q40</f>
        <v>-59741649</v>
      </c>
      <c r="S40" s="45">
        <f t="shared" si="4"/>
        <v>-59741649</v>
      </c>
      <c r="T40" s="45">
        <f t="shared" si="4"/>
        <v>-59741649</v>
      </c>
      <c r="U40" s="45">
        <f t="shared" si="4"/>
        <v>-59741649</v>
      </c>
      <c r="V40" s="45">
        <f>+U40</f>
        <v>-59741649</v>
      </c>
      <c r="W40" s="45">
        <f>+V40</f>
        <v>-59741649</v>
      </c>
      <c r="X40" s="45">
        <f t="shared" si="4"/>
        <v>0</v>
      </c>
      <c r="Y40" s="45">
        <f t="shared" si="4"/>
        <v>-59741649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-59741649</v>
      </c>
      <c r="J60">
        <v>-59741649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BF225F4-6C18-4050-9667-4CB753AE232D}"/>
</file>

<file path=customXml/itemProps2.xml><?xml version="1.0" encoding="utf-8"?>
<ds:datastoreItem xmlns:ds="http://schemas.openxmlformats.org/officeDocument/2006/customXml" ds:itemID="{95F0B21D-42FF-45D3-9CDA-2D967D0BA0F7}"/>
</file>

<file path=customXml/itemProps3.xml><?xml version="1.0" encoding="utf-8"?>
<ds:datastoreItem xmlns:ds="http://schemas.openxmlformats.org/officeDocument/2006/customXml" ds:itemID="{575986A1-D09D-4DA4-954D-D9042D6835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2024-03-06T07:41:18Z</dcterms:created>
  <dcterms:modified xsi:type="dcterms:W3CDTF">2024-03-06T07:46:45Z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